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C0D3BD6E-584C-468B-AEBD-3960410965C0}" xr6:coauthVersionLast="47" xr6:coauthVersionMax="47" xr10:uidLastSave="{00000000-0000-0000-0000-000000000000}"/>
  <bookViews>
    <workbookView xWindow="-120" yWindow="-120" windowWidth="29040" windowHeight="15840" tabRatio="845" xr2:uid="{00000000-000D-0000-FFFF-FFFF00000000}"/>
  </bookViews>
  <sheets>
    <sheet name="KASIM 2024" sheetId="7" r:id="rId1"/>
    <sheet name="ARALIK 2024 " sheetId="20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5" r:id="rId18"/>
    <sheet name="MAYIS 2026" sheetId="26" r:id="rId19"/>
    <sheet name="HAZİRAN 2026" sheetId="27" r:id="rId20"/>
  </sheets>
  <definedNames>
    <definedName name="_xlnm.Print_Area" localSheetId="1">'ARALIK 2024 '!$A$1:$AB$41</definedName>
    <definedName name="_xlnm.Print_Area" localSheetId="10">'EYLÜL 2025'!$B$2:$J$40</definedName>
    <definedName name="_xlnm.Print_Area" localSheetId="17">'NİSAN 2026'!$B$2:$J$41</definedName>
    <definedName name="_xlnm.Print_Area" localSheetId="2">'OCAK 2025'!$A$1:$AC$41</definedName>
    <definedName name="_xlnm.Print_Area" localSheetId="14">'OCAK 2026'!$B$2:$J$41</definedName>
    <definedName name="_xlnm.Print_Area" localSheetId="15">'ŞUBAT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25" l="1"/>
  <c r="Q13" i="25"/>
  <c r="Q12" i="25"/>
  <c r="Q10" i="25"/>
  <c r="Q8" i="25"/>
  <c r="Q6" i="25"/>
  <c r="Q5" i="25"/>
  <c r="Q4" i="25"/>
  <c r="Q3" i="25"/>
  <c r="AC2" i="25"/>
  <c r="F36" i="27"/>
  <c r="D35" i="27"/>
  <c r="D37" i="27" s="1"/>
  <c r="C35" i="27"/>
  <c r="C37" i="27" s="1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AC2" i="27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Q14" i="23"/>
  <c r="Q13" i="23"/>
  <c r="Q12" i="23"/>
  <c r="Q10" i="23"/>
  <c r="Q8" i="23"/>
  <c r="Q6" i="23"/>
  <c r="Q5" i="23"/>
  <c r="Q4" i="23"/>
  <c r="Q3" i="23"/>
  <c r="Q13" i="22"/>
  <c r="Q12" i="22"/>
  <c r="Q10" i="22"/>
  <c r="Q8" i="22"/>
  <c r="Q6" i="22"/>
  <c r="Q5" i="22"/>
  <c r="Q4" i="22"/>
  <c r="Q3" i="22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Q10" i="21"/>
  <c r="Q8" i="21"/>
  <c r="Q8" i="19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Q6" i="21"/>
  <c r="F6" i="21"/>
  <c r="Q5" i="21"/>
  <c r="F5" i="21"/>
  <c r="Q4" i="21"/>
  <c r="F4" i="21"/>
  <c r="Q3" i="21"/>
  <c r="AC2" i="21"/>
  <c r="Q6" i="18"/>
  <c r="Q5" i="18"/>
  <c r="Q4" i="18"/>
  <c r="Q3" i="18"/>
  <c r="Q6" i="19"/>
  <c r="Q5" i="19"/>
  <c r="Q4" i="19"/>
  <c r="Q3" i="19"/>
  <c r="Q3" i="16"/>
  <c r="Q4" i="16"/>
  <c r="N10" i="14"/>
  <c r="N6" i="14"/>
  <c r="N7" i="14" s="1"/>
  <c r="N5" i="14"/>
  <c r="N8" i="14" s="1"/>
  <c r="Q8" i="13"/>
  <c r="R4" i="9"/>
  <c r="R3" i="9"/>
  <c r="R7" i="8"/>
  <c r="R6" i="8"/>
  <c r="AB4" i="20"/>
  <c r="F37" i="26" l="1"/>
  <c r="J36" i="26" s="1"/>
  <c r="F37" i="27"/>
  <c r="J36" i="27" s="1"/>
  <c r="J4" i="27"/>
  <c r="J4" i="26"/>
  <c r="F37" i="25"/>
  <c r="J4" i="25" s="1"/>
  <c r="F37" i="23"/>
  <c r="J4" i="23" s="1"/>
  <c r="F37" i="22"/>
  <c r="J36" i="22" s="1"/>
  <c r="F37" i="21"/>
  <c r="J36" i="21" s="1"/>
  <c r="N11" i="14"/>
  <c r="N12" i="14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27" l="1"/>
  <c r="L36" i="27" s="1"/>
  <c r="J5" i="26"/>
  <c r="L36" i="26" s="1"/>
  <c r="J36" i="25"/>
  <c r="J5" i="25"/>
  <c r="J36" i="23"/>
  <c r="J5" i="23"/>
  <c r="J4" i="22"/>
  <c r="J5" i="22" s="1"/>
  <c r="J4" i="21"/>
  <c r="J5" i="21" s="1"/>
  <c r="N13" i="14"/>
  <c r="N15" i="14" s="1"/>
  <c r="F37" i="20"/>
  <c r="J4" i="20" s="1"/>
  <c r="J36" i="20"/>
  <c r="L36" i="25" l="1"/>
  <c r="L36" i="23"/>
  <c r="L36" i="22"/>
  <c r="L36" i="21"/>
  <c r="J5" i="20"/>
  <c r="L36" i="20"/>
  <c r="N36" i="20" s="1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F37" i="19"/>
  <c r="J4" i="19" s="1"/>
  <c r="F37" i="18"/>
  <c r="J4" i="18" s="1"/>
  <c r="F37" i="17"/>
  <c r="J4" i="17" s="1"/>
  <c r="F37" i="16"/>
  <c r="J36" i="16" s="1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8" l="1"/>
  <c r="J36" i="19"/>
  <c r="J5" i="19"/>
  <c r="J5" i="18"/>
  <c r="J36" i="18"/>
  <c r="J36" i="17"/>
  <c r="J5" i="17"/>
  <c r="J4" i="16"/>
  <c r="J5" i="16" s="1"/>
  <c r="L36" i="16" s="1"/>
  <c r="J4" i="13"/>
  <c r="J5" i="13" s="1"/>
  <c r="J36" i="13"/>
  <c r="J36" i="12"/>
  <c r="J4" i="12"/>
  <c r="J5" i="12" s="1"/>
  <c r="J36" i="11"/>
  <c r="J4" i="11"/>
  <c r="J5" i="11" s="1"/>
  <c r="J36" i="10"/>
  <c r="J4" i="10"/>
  <c r="J5" i="10" s="1"/>
  <c r="J36" i="8"/>
  <c r="J4" i="9"/>
  <c r="J5" i="9" s="1"/>
  <c r="J36" i="15"/>
  <c r="J4" i="14"/>
  <c r="J5" i="14" s="1"/>
  <c r="L36" i="14" s="1"/>
  <c r="F37" i="7"/>
  <c r="J36" i="7" s="1"/>
  <c r="L36" i="17" l="1"/>
  <c r="L36" i="19"/>
  <c r="L36" i="18"/>
  <c r="L36" i="15"/>
  <c r="L36" i="13"/>
  <c r="N36" i="13" s="1"/>
  <c r="L36" i="12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J7" i="20" s="1"/>
  <c r="J35" i="20" s="1"/>
  <c r="J39" i="20" s="1"/>
  <c r="N39" i="20" l="1"/>
  <c r="N41" i="20" s="1"/>
  <c r="J7" i="8"/>
  <c r="J35" i="8" s="1"/>
  <c r="J39" i="8" s="1"/>
  <c r="N39" i="7"/>
  <c r="N41" i="7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5" s="1"/>
  <c r="J35" i="25" s="1"/>
  <c r="J39" i="25" s="1"/>
  <c r="J7" i="26" s="1"/>
  <c r="J35" i="26" s="1"/>
  <c r="J39" i="26" s="1"/>
  <c r="J7" i="27" s="1"/>
  <c r="J35" i="27" s="1"/>
  <c r="J39" i="27" s="1"/>
</calcChain>
</file>

<file path=xl/sharedStrings.xml><?xml version="1.0" encoding="utf-8"?>
<sst xmlns="http://schemas.openxmlformats.org/spreadsheetml/2006/main" count="1091" uniqueCount="110">
  <si>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</si>
  <si>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</si>
  <si>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</si>
  <si>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</si>
  <si>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</si>
  <si>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</si>
  <si>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</si>
  <si>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</si>
  <si>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</si>
  <si>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</si>
  <si>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</si>
  <si>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</si>
  <si>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</si>
  <si>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</si>
  <si>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</si>
  <si>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</si>
  <si>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</si>
  <si>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</si>
  <si>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</si>
  <si>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</si>
  <si>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</si>
  <si>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</si>
  <si>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</si>
  <si>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</si>
  <si>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</si>
  <si>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</si>
  <si>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</si>
  <si>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</si>
  <si>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</si>
  <si>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</si>
  <si>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</si>
  <si>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</si>
  <si>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</si>
  <si>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EYYÜP ÜNLÜ</t>
  </si>
  <si>
    <t>EYYÜP AĞA</t>
  </si>
  <si>
    <t>AKPRO SÜT ÖZEL -2</t>
  </si>
  <si>
    <t>YM4</t>
  </si>
  <si>
    <t>Satış</t>
  </si>
  <si>
    <t>AD</t>
  </si>
  <si>
    <t>KASIM SÜTÜNE YAZILDI</t>
  </si>
  <si>
    <t>ad</t>
  </si>
  <si>
    <t>ARALIK SÜTÜNE YAZILDI</t>
  </si>
  <si>
    <t xml:space="preserve">SÜT ÖZEL </t>
  </si>
  <si>
    <t>50 AD</t>
  </si>
  <si>
    <t>EA1</t>
  </si>
  <si>
    <t>AKPRO BESİ - 2</t>
  </si>
  <si>
    <t>AKPRO SÜT ÖZEL - 2</t>
  </si>
  <si>
    <t>60 Gün Vade - Ocak Teslim</t>
  </si>
  <si>
    <t>41</t>
  </si>
  <si>
    <t>0</t>
  </si>
  <si>
    <t>31/01/2025 Vade - Tes.Tar. 03/01/2025 Depo</t>
  </si>
  <si>
    <t>R.ERTEN BİLGİSİ DAHİLİNDE HESABINDAN KALDIRILDI</t>
  </si>
  <si>
    <t>AKPRO BESİ  50 Ad</t>
  </si>
  <si>
    <t>AKPRO SÜT ÖZEL  50 ad</t>
  </si>
  <si>
    <t>ŞUBAT SÜTÜNE YAZILDI</t>
  </si>
  <si>
    <t>V. EYYÜP AĞA</t>
  </si>
  <si>
    <t>H. EYYÜP AĞA</t>
  </si>
  <si>
    <t>Z. EYYÜP AĞA</t>
  </si>
  <si>
    <t>21</t>
  </si>
  <si>
    <t>YM2</t>
  </si>
  <si>
    <t>Nisan sütünde kesilecek</t>
  </si>
  <si>
    <t>Akpro Besi-2 50 Ad.</t>
  </si>
  <si>
    <t>Akpro Süt Özel 50 Ad.</t>
  </si>
  <si>
    <t>Nisan Sütüne Yazıldı</t>
  </si>
  <si>
    <t>BEŞYEM DEFNE TOKLU DANELİ YEMİ TOZ</t>
  </si>
  <si>
    <t>Mayıs Sütünden Kesilecek</t>
  </si>
  <si>
    <t>Beşyem Defne 10 Ad.</t>
  </si>
  <si>
    <t>MAYIS SÜTÜNE YAZILDI</t>
  </si>
  <si>
    <t>HAZİRAN SÜTÜNE YAZILDI</t>
  </si>
  <si>
    <t>NAKİT ALINAN</t>
  </si>
  <si>
    <t xml:space="preserve">1 TNK. KREMA </t>
  </si>
  <si>
    <t>YUV</t>
  </si>
  <si>
    <t>Nakit Ödenen</t>
  </si>
  <si>
    <t>isak ünlü hesabına yazılDI.</t>
  </si>
  <si>
    <t>V.EYYÜP AĞA</t>
  </si>
  <si>
    <t>Eylül Sütünden Kesilecek</t>
  </si>
  <si>
    <t>AKPRO BESİ-2 / 25 AD</t>
  </si>
  <si>
    <t>AKPRO SÜT ÖZEL-2/25 AD</t>
  </si>
  <si>
    <t>EYLÜL SÜTÜNE YAZILDI</t>
  </si>
  <si>
    <t>NAKİT ÖDENEN</t>
  </si>
  <si>
    <t>Z.EYYÜP AĞA</t>
  </si>
  <si>
    <t>AKPRO SÜT 21 - 2</t>
  </si>
  <si>
    <t>Akpro Besi 4 Ad.</t>
  </si>
  <si>
    <t>Akpro Süt 21 4 Ad.</t>
  </si>
  <si>
    <t>NAKİT VERİLEN</t>
  </si>
  <si>
    <t>Akpro Besi 16 Ad.</t>
  </si>
  <si>
    <t>Akpro Süt 21 26 Ad.</t>
  </si>
  <si>
    <t>Aralık Sütünden Kesilecek</t>
  </si>
  <si>
    <t>YEMCİ BEY PRENS PELET</t>
  </si>
  <si>
    <t>YUV.</t>
  </si>
  <si>
    <t>Ocak Sütünden Kesilecek</t>
  </si>
  <si>
    <t>Şubat Sütünden Kesilecek</t>
  </si>
  <si>
    <t>Besi Yemi 50 Ad.</t>
  </si>
  <si>
    <t>OCAK SÜTÜNE YAZILDI</t>
  </si>
  <si>
    <t>Z.EYYÜPAĞA</t>
  </si>
  <si>
    <t>30 AD</t>
  </si>
  <si>
    <t>03/03/2026 tarihinde İsak bey talimatıyla</t>
  </si>
  <si>
    <t>Ocak 22-31 arası 25.00 tl olarak güncellenmiştir.</t>
  </si>
  <si>
    <t>YMA</t>
  </si>
  <si>
    <t>Mart Sütünden Kesilecek</t>
  </si>
  <si>
    <t>BEŞYEM LOTUS ÖZEL BESİ YEMİ PELET</t>
  </si>
  <si>
    <t>LOKMAN ÜNLÜ TESLİM</t>
  </si>
  <si>
    <t>Akpro Süt 21 30 Ad.</t>
  </si>
  <si>
    <t>Lotus Besi Yemi 17 Ad.</t>
  </si>
  <si>
    <t>Lotus Besi Yemi 33 Ad.</t>
  </si>
  <si>
    <t>MART SÜTÜNE YAZILDI</t>
  </si>
  <si>
    <t>BEŞYEM LALE SÜT YEMİ PELET</t>
  </si>
  <si>
    <t>NİSAN SÜTÜNDEN KESİLECEK</t>
  </si>
  <si>
    <t>NİSAN SÜTÜNE YAZILDI</t>
  </si>
  <si>
    <t>42 V 8526 SİGORTA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</si>
</sst>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0.0"/>
    <numFmt numFmtId="169" formatCode="#0"/>
    <numFmt numFmtId="170" formatCode="#,##0.00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2">
    <xf numFmtId="0" fontId="0" fillId="0" borderId="0"/>
    <xf numFmtId="0" fontId="39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2" applyNumberFormat="0" applyFill="0" applyAlignment="0" applyProtection="0"/>
    <xf numFmtId="0" fontId="45" fillId="0" borderId="23" applyNumberFormat="0" applyFill="0" applyAlignment="0" applyProtection="0"/>
    <xf numFmtId="0" fontId="46" fillId="0" borderId="24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25" applyNumberFormat="0" applyAlignment="0" applyProtection="0"/>
    <xf numFmtId="0" fontId="51" fillId="7" borderId="26" applyNumberFormat="0" applyAlignment="0" applyProtection="0"/>
    <xf numFmtId="0" fontId="52" fillId="7" borderId="25" applyNumberFormat="0" applyAlignment="0" applyProtection="0"/>
    <xf numFmtId="0" fontId="53" fillId="0" borderId="27" applyNumberFormat="0" applyFill="0" applyAlignment="0" applyProtection="0"/>
    <xf numFmtId="0" fontId="54" fillId="8" borderId="28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57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5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57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57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57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57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29" applyNumberFormat="0" applyFont="0" applyAlignment="0" applyProtection="0"/>
    <xf numFmtId="0" fontId="42" fillId="0" borderId="0"/>
    <xf numFmtId="0" fontId="38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29" applyNumberFormat="0" applyFont="0" applyAlignment="0" applyProtection="0"/>
    <xf numFmtId="0" fontId="38" fillId="0" borderId="0" applyNumberFormat="0" applyFont="0" applyFill="0" applyBorder="0" applyAlignment="0" applyProtection="0"/>
    <xf numFmtId="0" fontId="38" fillId="9" borderId="29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29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29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29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29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9" borderId="29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29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9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07">
    <xf numFmtId="0" fontId="0" fillId="0" borderId="0" xfId="0"/>
    <xf numFmtId="0" fontId="40" fillId="0" borderId="4" xfId="0" applyFont="1" applyBorder="1" applyAlignment="1">
      <alignment horizontal="center"/>
    </xf>
    <xf numFmtId="3" fontId="40" fillId="0" borderId="5" xfId="0" applyNumberFormat="1" applyFont="1" applyBorder="1" applyAlignment="1">
      <alignment horizontal="center"/>
    </xf>
    <xf numFmtId="0" fontId="40" fillId="0" borderId="5" xfId="0" applyFont="1" applyBorder="1" applyAlignment="1">
      <alignment horizontal="center"/>
    </xf>
    <xf numFmtId="164" fontId="40" fillId="0" borderId="5" xfId="0" applyNumberFormat="1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4" fontId="4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4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4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4" fontId="0" fillId="0" borderId="32" xfId="0" applyNumberFormat="1" applyBorder="1"/>
    <xf numFmtId="43" fontId="0" fillId="0" borderId="9" xfId="210" applyFont="1" applyBorder="1" applyAlignment="1">
      <alignment horizontal="right"/>
    </xf>
    <xf numFmtId="167" fontId="0" fillId="0" borderId="8" xfId="47" applyNumberFormat="1" applyFont="1" applyBorder="1" applyAlignment="1">
      <alignment horizontal="left"/>
    </xf>
    <xf numFmtId="4" fontId="0" fillId="0" borderId="9" xfId="49" applyNumberFormat="1" applyFont="1" applyBorder="1"/>
    <xf numFmtId="168" fontId="0" fillId="0" borderId="9" xfId="0" applyNumberFormat="1" applyBorder="1"/>
    <xf numFmtId="4" fontId="0" fillId="0" borderId="33" xfId="49" applyNumberFormat="1" applyFont="1" applyFill="1" applyBorder="1"/>
    <xf numFmtId="167" fontId="0" fillId="0" borderId="16" xfId="47" applyNumberFormat="1" applyFont="1" applyBorder="1" applyAlignment="1">
      <alignment horizontal="left"/>
    </xf>
    <xf numFmtId="4" fontId="0" fillId="0" borderId="17" xfId="49" applyNumberFormat="1" applyFont="1" applyBorder="1"/>
    <xf numFmtId="168" fontId="0" fillId="0" borderId="17" xfId="0" applyNumberFormat="1" applyBorder="1"/>
    <xf numFmtId="167" fontId="0" fillId="0" borderId="9" xfId="89" applyNumberFormat="1" applyFont="1" applyBorder="1" applyAlignment="1">
      <alignment horizontal="left"/>
    </xf>
    <xf numFmtId="49" fontId="0" fillId="0" borderId="9" xfId="89" applyNumberFormat="1" applyFont="1" applyBorder="1" applyAlignment="1">
      <alignment horizontal="left"/>
    </xf>
    <xf numFmtId="3" fontId="0" fillId="0" borderId="9" xfId="89" applyNumberFormat="1" applyFont="1" applyBorder="1"/>
    <xf numFmtId="167" fontId="33" fillId="0" borderId="0" xfId="211" applyNumberFormat="1" applyAlignment="1">
      <alignment horizontal="left"/>
    </xf>
    <xf numFmtId="4" fontId="33" fillId="0" borderId="0" xfId="211" applyNumberFormat="1"/>
    <xf numFmtId="167" fontId="32" fillId="0" borderId="0" xfId="231" applyNumberFormat="1" applyAlignment="1">
      <alignment horizontal="left"/>
    </xf>
    <xf numFmtId="4" fontId="32" fillId="0" borderId="0" xfId="231" applyNumberFormat="1"/>
    <xf numFmtId="167" fontId="0" fillId="2" borderId="9" xfId="89" applyNumberFormat="1" applyFont="1" applyFill="1" applyBorder="1" applyAlignment="1">
      <alignment horizontal="left"/>
    </xf>
    <xf numFmtId="0" fontId="0" fillId="2" borderId="9" xfId="89" applyFont="1" applyFill="1" applyBorder="1"/>
    <xf numFmtId="49" fontId="0" fillId="2" borderId="9" xfId="89" applyNumberFormat="1" applyFont="1" applyFill="1" applyBorder="1" applyAlignment="1">
      <alignment horizontal="left"/>
    </xf>
    <xf numFmtId="169" fontId="0" fillId="2" borderId="9" xfId="89" applyNumberFormat="1" applyFont="1" applyFill="1" applyBorder="1" applyAlignment="1">
      <alignment horizontal="right"/>
    </xf>
    <xf numFmtId="3" fontId="0" fillId="2" borderId="9" xfId="89" applyNumberFormat="1" applyFont="1" applyFill="1" applyBorder="1"/>
    <xf numFmtId="170" fontId="0" fillId="2" borderId="9" xfId="89" applyNumberFormat="1" applyFont="1" applyFill="1" applyBorder="1" applyAlignment="1">
      <alignment horizontal="right"/>
    </xf>
    <xf numFmtId="4" fontId="0" fillId="2" borderId="9" xfId="89" applyNumberFormat="1" applyFon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 applyAlignment="1">
      <alignment horizontal="right"/>
    </xf>
    <xf numFmtId="14" fontId="0" fillId="2" borderId="9" xfId="0" applyNumberFormat="1" applyFill="1" applyBorder="1"/>
    <xf numFmtId="4" fontId="0" fillId="2" borderId="9" xfId="0" applyNumberFormat="1" applyFill="1" applyBorder="1" applyAlignment="1">
      <alignment horizontal="right"/>
    </xf>
    <xf numFmtId="167" fontId="0" fillId="0" borderId="9" xfId="251" applyNumberFormat="1" applyFont="1" applyBorder="1" applyAlignment="1">
      <alignment horizontal="left"/>
    </xf>
    <xf numFmtId="49" fontId="0" fillId="0" borderId="9" xfId="251" applyNumberFormat="1" applyFont="1" applyBorder="1" applyAlignment="1">
      <alignment horizontal="left"/>
    </xf>
    <xf numFmtId="169" fontId="0" fillId="0" borderId="9" xfId="251" applyNumberFormat="1" applyFont="1" applyBorder="1" applyAlignment="1">
      <alignment horizontal="right"/>
    </xf>
    <xf numFmtId="3" fontId="0" fillId="0" borderId="9" xfId="251" applyNumberFormat="1" applyFont="1" applyBorder="1"/>
    <xf numFmtId="170" fontId="0" fillId="0" borderId="9" xfId="251" applyNumberFormat="1" applyFont="1" applyBorder="1" applyAlignment="1">
      <alignment horizontal="right"/>
    </xf>
    <xf numFmtId="4" fontId="0" fillId="0" borderId="9" xfId="251" applyNumberFormat="1" applyFont="1" applyBorder="1" applyAlignment="1">
      <alignment horizontal="right"/>
    </xf>
    <xf numFmtId="0" fontId="0" fillId="0" borderId="9" xfId="251" applyFont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9" fontId="0" fillId="0" borderId="9" xfId="0" applyNumberFormat="1" applyBorder="1" applyAlignment="1">
      <alignment horizontal="right"/>
    </xf>
    <xf numFmtId="170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9" fontId="30" fillId="0" borderId="9" xfId="252" applyNumberFormat="1" applyFill="1" applyBorder="1" applyAlignment="1">
      <alignment horizontal="right"/>
    </xf>
    <xf numFmtId="49" fontId="30" fillId="0" borderId="9" xfId="252" applyNumberFormat="1" applyFill="1" applyBorder="1" applyAlignment="1">
      <alignment horizontal="left"/>
    </xf>
    <xf numFmtId="49" fontId="28" fillId="0" borderId="9" xfId="252" applyNumberFormat="1" applyFont="1" applyFill="1" applyBorder="1" applyAlignment="1">
      <alignment horizontal="left"/>
    </xf>
    <xf numFmtId="4" fontId="30" fillId="0" borderId="9" xfId="252" applyNumberFormat="1" applyFill="1" applyBorder="1" applyAlignment="1">
      <alignment horizontal="right"/>
    </xf>
    <xf numFmtId="0" fontId="30" fillId="0" borderId="9" xfId="252" applyFill="1" applyBorder="1"/>
    <xf numFmtId="170" fontId="30" fillId="0" borderId="9" xfId="252" applyNumberFormat="1" applyFill="1" applyBorder="1" applyAlignment="1">
      <alignment horizontal="right"/>
    </xf>
    <xf numFmtId="3" fontId="30" fillId="0" borderId="9" xfId="252" applyNumberFormat="1" applyFill="1" applyBorder="1"/>
    <xf numFmtId="167" fontId="30" fillId="0" borderId="9" xfId="252" applyNumberFormat="1" applyFill="1" applyBorder="1" applyAlignment="1">
      <alignment horizontal="left"/>
    </xf>
    <xf numFmtId="49" fontId="27" fillId="0" borderId="0" xfId="254" applyNumberFormat="1" applyAlignment="1">
      <alignment horizontal="left"/>
    </xf>
    <xf numFmtId="167" fontId="27" fillId="2" borderId="9" xfId="254" applyNumberFormat="1" applyFill="1" applyBorder="1" applyAlignment="1">
      <alignment horizontal="left"/>
    </xf>
    <xf numFmtId="49" fontId="27" fillId="2" borderId="9" xfId="254" applyNumberFormat="1" applyFill="1" applyBorder="1" applyAlignment="1">
      <alignment horizontal="left"/>
    </xf>
    <xf numFmtId="169" fontId="27" fillId="2" borderId="9" xfId="254" applyNumberFormat="1" applyFill="1" applyBorder="1" applyAlignment="1">
      <alignment horizontal="right"/>
    </xf>
    <xf numFmtId="3" fontId="27" fillId="2" borderId="9" xfId="254" applyNumberFormat="1" applyFill="1" applyBorder="1"/>
    <xf numFmtId="170" fontId="27" fillId="2" borderId="9" xfId="254" applyNumberFormat="1" applyFill="1" applyBorder="1" applyAlignment="1">
      <alignment horizontal="right"/>
    </xf>
    <xf numFmtId="4" fontId="27" fillId="2" borderId="9" xfId="254" applyNumberFormat="1" applyFill="1" applyBorder="1" applyAlignment="1">
      <alignment horizontal="right"/>
    </xf>
    <xf numFmtId="0" fontId="27" fillId="2" borderId="9" xfId="254" applyFill="1" applyBorder="1"/>
    <xf numFmtId="167" fontId="27" fillId="35" borderId="9" xfId="254" applyNumberFormat="1" applyFill="1" applyBorder="1" applyAlignment="1">
      <alignment horizontal="left"/>
    </xf>
    <xf numFmtId="49" fontId="27" fillId="35" borderId="9" xfId="254" applyNumberFormat="1" applyFill="1" applyBorder="1" applyAlignment="1">
      <alignment horizontal="left"/>
    </xf>
    <xf numFmtId="169" fontId="27" fillId="35" borderId="9" xfId="254" applyNumberFormat="1" applyFill="1" applyBorder="1" applyAlignment="1">
      <alignment horizontal="right"/>
    </xf>
    <xf numFmtId="3" fontId="27" fillId="35" borderId="9" xfId="254" applyNumberFormat="1" applyFill="1" applyBorder="1"/>
    <xf numFmtId="170" fontId="27" fillId="35" borderId="9" xfId="254" applyNumberFormat="1" applyFill="1" applyBorder="1" applyAlignment="1">
      <alignment horizontal="right"/>
    </xf>
    <xf numFmtId="4" fontId="27" fillId="35" borderId="9" xfId="254" applyNumberFormat="1" applyFill="1" applyBorder="1" applyAlignment="1">
      <alignment horizontal="right"/>
    </xf>
    <xf numFmtId="0" fontId="27" fillId="35" borderId="9" xfId="254" applyFill="1" applyBorder="1"/>
    <xf numFmtId="49" fontId="26" fillId="35" borderId="9" xfId="254" applyNumberFormat="1" applyFont="1" applyFill="1" applyBorder="1" applyAlignment="1">
      <alignment horizontal="left"/>
    </xf>
    <xf numFmtId="167" fontId="30" fillId="2" borderId="9" xfId="252" applyNumberFormat="1" applyFill="1" applyBorder="1" applyAlignment="1">
      <alignment horizontal="left"/>
    </xf>
    <xf numFmtId="49" fontId="28" fillId="2" borderId="9" xfId="252" applyNumberFormat="1" applyFont="1" applyFill="1" applyBorder="1" applyAlignment="1">
      <alignment horizontal="left"/>
    </xf>
    <xf numFmtId="49" fontId="30" fillId="2" borderId="9" xfId="252" applyNumberFormat="1" applyFill="1" applyBorder="1" applyAlignment="1">
      <alignment horizontal="left"/>
    </xf>
    <xf numFmtId="169" fontId="30" fillId="2" borderId="9" xfId="252" applyNumberFormat="1" applyFill="1" applyBorder="1" applyAlignment="1">
      <alignment horizontal="right"/>
    </xf>
    <xf numFmtId="3" fontId="30" fillId="2" borderId="9" xfId="252" applyNumberFormat="1" applyFill="1" applyBorder="1"/>
    <xf numFmtId="170" fontId="30" fillId="2" borderId="9" xfId="252" applyNumberFormat="1" applyFill="1" applyBorder="1" applyAlignment="1">
      <alignment horizontal="right"/>
    </xf>
    <xf numFmtId="4" fontId="30" fillId="2" borderId="9" xfId="252" applyNumberFormat="1" applyFill="1" applyBorder="1" applyAlignment="1">
      <alignment horizontal="right"/>
    </xf>
    <xf numFmtId="0" fontId="30" fillId="2" borderId="9" xfId="252" applyFill="1" applyBorder="1"/>
    <xf numFmtId="4" fontId="30" fillId="34" borderId="9" xfId="252" applyNumberFormat="1" applyFill="1" applyBorder="1" applyAlignment="1">
      <alignment horizontal="right"/>
    </xf>
    <xf numFmtId="49" fontId="25" fillId="0" borderId="9" xfId="252" applyNumberFormat="1" applyFont="1" applyBorder="1" applyAlignment="1">
      <alignment horizontal="left"/>
    </xf>
    <xf numFmtId="4" fontId="22" fillId="0" borderId="0" xfId="276" applyNumberFormat="1" applyAlignment="1">
      <alignment horizontal="right"/>
    </xf>
    <xf numFmtId="49" fontId="20" fillId="0" borderId="9" xfId="252" applyNumberFormat="1" applyFont="1" applyBorder="1" applyAlignment="1">
      <alignment horizontal="left"/>
    </xf>
    <xf numFmtId="4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9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70" fontId="0" fillId="2" borderId="9" xfId="0" applyNumberFormat="1" applyFill="1" applyBorder="1" applyAlignment="1">
      <alignment horizontal="right"/>
    </xf>
    <xf numFmtId="43" fontId="0" fillId="34" borderId="9" xfId="210" applyFont="1" applyFill="1" applyBorder="1"/>
    <xf numFmtId="3" fontId="18" fillId="0" borderId="9" xfId="298" applyNumberFormat="1" applyBorder="1"/>
    <xf numFmtId="4" fontId="18" fillId="0" borderId="9" xfId="298" applyNumberFormat="1" applyBorder="1" applyAlignment="1">
      <alignment horizontal="right"/>
    </xf>
    <xf numFmtId="0" fontId="18" fillId="0" borderId="9" xfId="298" applyBorder="1"/>
    <xf numFmtId="170" fontId="18" fillId="0" borderId="9" xfId="298" applyNumberFormat="1" applyBorder="1" applyAlignment="1">
      <alignment horizontal="right"/>
    </xf>
    <xf numFmtId="4" fontId="18" fillId="0" borderId="0" xfId="298" applyNumberFormat="1" applyAlignment="1">
      <alignment horizontal="right"/>
    </xf>
    <xf numFmtId="49" fontId="18" fillId="0" borderId="9" xfId="298" applyNumberFormat="1" applyBorder="1" applyAlignment="1">
      <alignment horizontal="left"/>
    </xf>
    <xf numFmtId="169" fontId="18" fillId="0" borderId="9" xfId="298" applyNumberFormat="1" applyBorder="1" applyAlignment="1">
      <alignment horizontal="right"/>
    </xf>
    <xf numFmtId="14" fontId="0" fillId="0" borderId="9" xfId="0" applyNumberFormat="1" applyBorder="1"/>
    <xf numFmtId="167" fontId="18" fillId="0" borderId="9" xfId="298" applyNumberFormat="1" applyBorder="1" applyAlignment="1">
      <alignment horizontal="left"/>
    </xf>
    <xf numFmtId="0" fontId="18" fillId="0" borderId="0" xfId="298"/>
    <xf numFmtId="167" fontId="18" fillId="0" borderId="0" xfId="298" applyNumberFormat="1" applyAlignment="1">
      <alignment horizontal="left"/>
    </xf>
    <xf numFmtId="169" fontId="18" fillId="0" borderId="0" xfId="298" applyNumberFormat="1" applyAlignment="1">
      <alignment horizontal="right"/>
    </xf>
    <xf numFmtId="49" fontId="18" fillId="0" borderId="0" xfId="298" applyNumberFormat="1" applyAlignment="1">
      <alignment horizontal="left"/>
    </xf>
    <xf numFmtId="170" fontId="18" fillId="0" borderId="0" xfId="298" applyNumberFormat="1" applyAlignment="1">
      <alignment horizontal="right"/>
    </xf>
    <xf numFmtId="3" fontId="18" fillId="0" borderId="0" xfId="298" applyNumberFormat="1"/>
    <xf numFmtId="167" fontId="18" fillId="2" borderId="9" xfId="298" applyNumberFormat="1" applyFill="1" applyBorder="1" applyAlignment="1">
      <alignment horizontal="left"/>
    </xf>
    <xf numFmtId="169" fontId="18" fillId="2" borderId="9" xfId="298" applyNumberFormat="1" applyFill="1" applyBorder="1" applyAlignment="1">
      <alignment horizontal="right"/>
    </xf>
    <xf numFmtId="49" fontId="18" fillId="2" borderId="9" xfId="298" applyNumberFormat="1" applyFill="1" applyBorder="1" applyAlignment="1">
      <alignment horizontal="left"/>
    </xf>
    <xf numFmtId="3" fontId="18" fillId="2" borderId="9" xfId="298" applyNumberFormat="1" applyFill="1" applyBorder="1"/>
    <xf numFmtId="170" fontId="18" fillId="2" borderId="9" xfId="298" applyNumberFormat="1" applyFill="1" applyBorder="1" applyAlignment="1">
      <alignment horizontal="right"/>
    </xf>
    <xf numFmtId="4" fontId="18" fillId="2" borderId="9" xfId="298" applyNumberFormat="1" applyFill="1" applyBorder="1" applyAlignment="1">
      <alignment horizontal="right"/>
    </xf>
    <xf numFmtId="0" fontId="18" fillId="2" borderId="9" xfId="298" applyFill="1" applyBorder="1"/>
    <xf numFmtId="2" fontId="0" fillId="34" borderId="9" xfId="0" applyNumberFormat="1" applyFill="1" applyBorder="1"/>
    <xf numFmtId="167" fontId="15" fillId="0" borderId="9" xfId="320" applyNumberFormat="1" applyBorder="1" applyAlignment="1">
      <alignment horizontal="left"/>
    </xf>
    <xf numFmtId="0" fontId="15" fillId="0" borderId="0" xfId="320"/>
    <xf numFmtId="167" fontId="15" fillId="0" borderId="0" xfId="320" applyNumberFormat="1" applyAlignment="1">
      <alignment horizontal="left"/>
    </xf>
    <xf numFmtId="169" fontId="15" fillId="0" borderId="0" xfId="320" applyNumberFormat="1" applyAlignment="1">
      <alignment horizontal="right"/>
    </xf>
    <xf numFmtId="49" fontId="15" fillId="0" borderId="0" xfId="320" applyNumberFormat="1" applyAlignment="1">
      <alignment horizontal="left"/>
    </xf>
    <xf numFmtId="170" fontId="15" fillId="0" borderId="0" xfId="320" applyNumberFormat="1" applyAlignment="1">
      <alignment horizontal="right"/>
    </xf>
    <xf numFmtId="4" fontId="15" fillId="0" borderId="0" xfId="320" applyNumberFormat="1" applyAlignment="1">
      <alignment horizontal="right"/>
    </xf>
    <xf numFmtId="3" fontId="15" fillId="0" borderId="0" xfId="320" applyNumberFormat="1"/>
    <xf numFmtId="4" fontId="0" fillId="34" borderId="9" xfId="0" applyNumberFormat="1" applyFill="1" applyBorder="1"/>
    <xf numFmtId="167" fontId="15" fillId="2" borderId="9" xfId="320" applyNumberFormat="1" applyFill="1" applyBorder="1" applyAlignment="1">
      <alignment horizontal="left"/>
    </xf>
    <xf numFmtId="169" fontId="15" fillId="2" borderId="9" xfId="320" applyNumberFormat="1" applyFill="1" applyBorder="1" applyAlignment="1">
      <alignment horizontal="right"/>
    </xf>
    <xf numFmtId="49" fontId="15" fillId="2" borderId="9" xfId="320" applyNumberFormat="1" applyFill="1" applyBorder="1" applyAlignment="1">
      <alignment horizontal="left"/>
    </xf>
    <xf numFmtId="3" fontId="15" fillId="2" borderId="9" xfId="320" applyNumberFormat="1" applyFill="1" applyBorder="1"/>
    <xf numFmtId="170" fontId="15" fillId="2" borderId="9" xfId="320" applyNumberFormat="1" applyFill="1" applyBorder="1" applyAlignment="1">
      <alignment horizontal="right"/>
    </xf>
    <xf numFmtId="4" fontId="15" fillId="2" borderId="9" xfId="320" applyNumberFormat="1" applyFill="1" applyBorder="1" applyAlignment="1">
      <alignment horizontal="right"/>
    </xf>
    <xf numFmtId="0" fontId="15" fillId="2" borderId="9" xfId="320" applyFill="1" applyBorder="1"/>
    <xf numFmtId="49" fontId="11" fillId="0" borderId="9" xfId="342" applyNumberFormat="1" applyFont="1" applyBorder="1" applyAlignment="1">
      <alignment horizontal="left"/>
    </xf>
    <xf numFmtId="167" fontId="12" fillId="2" borderId="9" xfId="342" applyNumberFormat="1" applyFill="1" applyBorder="1" applyAlignment="1">
      <alignment horizontal="left"/>
    </xf>
    <xf numFmtId="169" fontId="12" fillId="2" borderId="9" xfId="342" applyNumberFormat="1" applyFill="1" applyBorder="1" applyAlignment="1">
      <alignment horizontal="right"/>
    </xf>
    <xf numFmtId="49" fontId="12" fillId="2" borderId="9" xfId="342" applyNumberFormat="1" applyFill="1" applyBorder="1" applyAlignment="1">
      <alignment horizontal="left"/>
    </xf>
    <xf numFmtId="3" fontId="12" fillId="2" borderId="9" xfId="342" applyNumberFormat="1" applyFill="1" applyBorder="1"/>
    <xf numFmtId="170" fontId="12" fillId="2" borderId="9" xfId="342" applyNumberFormat="1" applyFill="1" applyBorder="1" applyAlignment="1">
      <alignment horizontal="right"/>
    </xf>
    <xf numFmtId="4" fontId="12" fillId="2" borderId="9" xfId="342" applyNumberFormat="1" applyFill="1" applyBorder="1" applyAlignment="1">
      <alignment horizontal="right"/>
    </xf>
    <xf numFmtId="0" fontId="12" fillId="2" borderId="9" xfId="342" applyFill="1" applyBorder="1"/>
    <xf numFmtId="49" fontId="10" fillId="2" borderId="9" xfId="362" applyNumberFormat="1" applyFill="1" applyBorder="1" applyAlignment="1">
      <alignment horizontal="left"/>
    </xf>
    <xf numFmtId="169" fontId="10" fillId="2" borderId="9" xfId="362" applyNumberFormat="1" applyFill="1" applyBorder="1" applyAlignment="1">
      <alignment horizontal="right"/>
    </xf>
    <xf numFmtId="167" fontId="10" fillId="2" borderId="9" xfId="362" applyNumberFormat="1" applyFill="1" applyBorder="1" applyAlignment="1">
      <alignment horizontal="left"/>
    </xf>
    <xf numFmtId="4" fontId="10" fillId="2" borderId="9" xfId="362" applyNumberFormat="1" applyFill="1" applyBorder="1" applyAlignment="1">
      <alignment horizontal="right"/>
    </xf>
    <xf numFmtId="0" fontId="10" fillId="2" borderId="9" xfId="362" applyFill="1" applyBorder="1"/>
    <xf numFmtId="170" fontId="10" fillId="2" borderId="9" xfId="362" applyNumberFormat="1" applyFill="1" applyBorder="1" applyAlignment="1">
      <alignment horizontal="right"/>
    </xf>
    <xf numFmtId="3" fontId="10" fillId="2" borderId="9" xfId="362" applyNumberFormat="1" applyFill="1" applyBorder="1"/>
    <xf numFmtId="167" fontId="10" fillId="0" borderId="8" xfId="362" applyNumberFormat="1" applyBorder="1" applyAlignment="1">
      <alignment horizontal="left"/>
    </xf>
    <xf numFmtId="4" fontId="10" fillId="0" borderId="11" xfId="362" applyNumberFormat="1" applyBorder="1" applyAlignment="1">
      <alignment horizontal="right"/>
    </xf>
    <xf numFmtId="0" fontId="9" fillId="2" borderId="9" xfId="382" applyFill="1" applyBorder="1"/>
    <xf numFmtId="170" fontId="9" fillId="2" borderId="9" xfId="382" applyNumberFormat="1" applyFill="1" applyBorder="1" applyAlignment="1">
      <alignment horizontal="right"/>
    </xf>
    <xf numFmtId="4" fontId="9" fillId="2" borderId="9" xfId="382" applyNumberFormat="1" applyFill="1" applyBorder="1" applyAlignment="1">
      <alignment horizontal="right"/>
    </xf>
    <xf numFmtId="3" fontId="9" fillId="2" borderId="9" xfId="382" applyNumberFormat="1" applyFill="1" applyBorder="1"/>
    <xf numFmtId="49" fontId="9" fillId="2" borderId="9" xfId="382" applyNumberFormat="1" applyFill="1" applyBorder="1" applyAlignment="1">
      <alignment horizontal="left"/>
    </xf>
    <xf numFmtId="169" fontId="9" fillId="2" borderId="9" xfId="382" applyNumberFormat="1" applyFill="1" applyBorder="1" applyAlignment="1">
      <alignment horizontal="right"/>
    </xf>
    <xf numFmtId="167" fontId="9" fillId="2" borderId="9" xfId="382" applyNumberFormat="1" applyFill="1" applyBorder="1" applyAlignment="1">
      <alignment horizontal="left"/>
    </xf>
    <xf numFmtId="167" fontId="10" fillId="36" borderId="9" xfId="362" applyNumberFormat="1" applyFill="1" applyBorder="1" applyAlignment="1">
      <alignment horizontal="left"/>
    </xf>
    <xf numFmtId="0" fontId="0" fillId="36" borderId="9" xfId="0" applyFill="1" applyBorder="1"/>
    <xf numFmtId="14" fontId="0" fillId="36" borderId="9" xfId="0" applyNumberFormat="1" applyFill="1" applyBorder="1"/>
    <xf numFmtId="169" fontId="10" fillId="36" borderId="9" xfId="362" applyNumberFormat="1" applyFill="1" applyBorder="1" applyAlignment="1">
      <alignment horizontal="right"/>
    </xf>
    <xf numFmtId="49" fontId="10" fillId="36" borderId="9" xfId="362" applyNumberFormat="1" applyFill="1" applyBorder="1" applyAlignment="1">
      <alignment horizontal="left"/>
    </xf>
    <xf numFmtId="3" fontId="10" fillId="36" borderId="9" xfId="362" applyNumberFormat="1" applyFill="1" applyBorder="1"/>
    <xf numFmtId="170" fontId="10" fillId="36" borderId="9" xfId="362" applyNumberFormat="1" applyFill="1" applyBorder="1" applyAlignment="1">
      <alignment horizontal="right"/>
    </xf>
    <xf numFmtId="4" fontId="10" fillId="36" borderId="9" xfId="362" applyNumberFormat="1" applyFill="1" applyBorder="1" applyAlignment="1">
      <alignment horizontal="right"/>
    </xf>
    <xf numFmtId="0" fontId="10" fillId="36" borderId="9" xfId="362" applyFill="1" applyBorder="1"/>
    <xf numFmtId="167" fontId="9" fillId="36" borderId="9" xfId="382" applyNumberFormat="1" applyFill="1" applyBorder="1" applyAlignment="1">
      <alignment horizontal="left"/>
    </xf>
    <xf numFmtId="169" fontId="9" fillId="36" borderId="9" xfId="382" applyNumberFormat="1" applyFill="1" applyBorder="1" applyAlignment="1">
      <alignment horizontal="right"/>
    </xf>
    <xf numFmtId="49" fontId="9" fillId="36" borderId="9" xfId="382" applyNumberFormat="1" applyFill="1" applyBorder="1" applyAlignment="1">
      <alignment horizontal="left"/>
    </xf>
    <xf numFmtId="3" fontId="9" fillId="36" borderId="9" xfId="382" applyNumberFormat="1" applyFill="1" applyBorder="1"/>
    <xf numFmtId="170" fontId="9" fillId="36" borderId="9" xfId="382" applyNumberFormat="1" applyFill="1" applyBorder="1" applyAlignment="1">
      <alignment horizontal="right"/>
    </xf>
    <xf numFmtId="4" fontId="9" fillId="36" borderId="9" xfId="382" applyNumberFormat="1" applyFill="1" applyBorder="1" applyAlignment="1">
      <alignment horizontal="right"/>
    </xf>
    <xf numFmtId="0" fontId="9" fillId="36" borderId="9" xfId="382" applyFill="1" applyBorder="1"/>
    <xf numFmtId="0" fontId="8" fillId="36" borderId="9" xfId="402" applyFill="1" applyBorder="1"/>
    <xf numFmtId="169" fontId="8" fillId="36" borderId="9" xfId="402" applyNumberFormat="1" applyFill="1" applyBorder="1" applyAlignment="1">
      <alignment horizontal="right"/>
    </xf>
    <xf numFmtId="167" fontId="8" fillId="36" borderId="9" xfId="402" applyNumberFormat="1" applyFill="1" applyBorder="1" applyAlignment="1">
      <alignment horizontal="left"/>
    </xf>
    <xf numFmtId="170" fontId="8" fillId="36" borderId="9" xfId="402" applyNumberFormat="1" applyFill="1" applyBorder="1" applyAlignment="1">
      <alignment horizontal="right"/>
    </xf>
    <xf numFmtId="4" fontId="8" fillId="36" borderId="9" xfId="402" applyNumberFormat="1" applyFill="1" applyBorder="1" applyAlignment="1">
      <alignment horizontal="right"/>
    </xf>
    <xf numFmtId="3" fontId="8" fillId="36" borderId="9" xfId="402" applyNumberFormat="1" applyFill="1" applyBorder="1"/>
    <xf numFmtId="49" fontId="8" fillId="36" borderId="9" xfId="402" applyNumberFormat="1" applyFill="1" applyBorder="1" applyAlignment="1">
      <alignment horizontal="left"/>
    </xf>
    <xf numFmtId="164" fontId="7" fillId="0" borderId="0" xfId="402" applyNumberFormat="1" applyFont="1"/>
    <xf numFmtId="4" fontId="6" fillId="0" borderId="9" xfId="422" applyNumberFormat="1" applyBorder="1" applyAlignment="1">
      <alignment horizontal="right"/>
    </xf>
    <xf numFmtId="0" fontId="6" fillId="0" borderId="9" xfId="422" applyBorder="1"/>
    <xf numFmtId="170" fontId="6" fillId="0" borderId="9" xfId="422" applyNumberFormat="1" applyBorder="1" applyAlignment="1">
      <alignment horizontal="right"/>
    </xf>
    <xf numFmtId="3" fontId="6" fillId="0" borderId="9" xfId="422" applyNumberFormat="1" applyBorder="1"/>
    <xf numFmtId="49" fontId="6" fillId="0" borderId="9" xfId="422" applyNumberFormat="1" applyBorder="1" applyAlignment="1">
      <alignment horizontal="left"/>
    </xf>
    <xf numFmtId="169" fontId="6" fillId="0" borderId="9" xfId="422" applyNumberFormat="1" applyBorder="1" applyAlignment="1">
      <alignment horizontal="right"/>
    </xf>
    <xf numFmtId="167" fontId="6" fillId="0" borderId="9" xfId="422" applyNumberFormat="1" applyBorder="1" applyAlignment="1">
      <alignment horizontal="left"/>
    </xf>
    <xf numFmtId="167" fontId="8" fillId="2" borderId="9" xfId="402" applyNumberFormat="1" applyFill="1" applyBorder="1" applyAlignment="1">
      <alignment horizontal="left"/>
    </xf>
    <xf numFmtId="169" fontId="8" fillId="2" borderId="9" xfId="402" applyNumberFormat="1" applyFill="1" applyBorder="1" applyAlignment="1">
      <alignment horizontal="right"/>
    </xf>
    <xf numFmtId="49" fontId="8" fillId="2" borderId="9" xfId="402" applyNumberFormat="1" applyFill="1" applyBorder="1" applyAlignment="1">
      <alignment horizontal="left"/>
    </xf>
    <xf numFmtId="3" fontId="8" fillId="2" borderId="9" xfId="402" applyNumberFormat="1" applyFill="1" applyBorder="1"/>
    <xf numFmtId="170" fontId="8" fillId="2" borderId="9" xfId="402" applyNumberFormat="1" applyFill="1" applyBorder="1" applyAlignment="1">
      <alignment horizontal="right"/>
    </xf>
    <xf numFmtId="4" fontId="8" fillId="2" borderId="9" xfId="402" applyNumberFormat="1" applyFill="1" applyBorder="1" applyAlignment="1">
      <alignment horizontal="right"/>
    </xf>
    <xf numFmtId="0" fontId="8" fillId="2" borderId="9" xfId="402" applyFill="1" applyBorder="1"/>
    <xf numFmtId="0" fontId="58" fillId="0" borderId="0" xfId="0" applyFont="1"/>
    <xf numFmtId="3" fontId="5" fillId="0" borderId="9" xfId="442" applyNumberFormat="1" applyBorder="1"/>
    <xf numFmtId="49" fontId="5" fillId="0" borderId="9" xfId="442" applyNumberFormat="1" applyBorder="1" applyAlignment="1">
      <alignment horizontal="left"/>
    </xf>
    <xf numFmtId="169" fontId="5" fillId="0" borderId="9" xfId="442" applyNumberFormat="1" applyBorder="1" applyAlignment="1">
      <alignment horizontal="right"/>
    </xf>
    <xf numFmtId="0" fontId="5" fillId="0" borderId="9" xfId="442" applyBorder="1"/>
    <xf numFmtId="4" fontId="5" fillId="0" borderId="9" xfId="442" applyNumberFormat="1" applyBorder="1" applyAlignment="1">
      <alignment horizontal="right"/>
    </xf>
    <xf numFmtId="170" fontId="5" fillId="0" borderId="9" xfId="442" applyNumberFormat="1" applyBorder="1" applyAlignment="1">
      <alignment horizontal="right"/>
    </xf>
    <xf numFmtId="0" fontId="6" fillId="2" borderId="9" xfId="422" applyFill="1" applyBorder="1"/>
    <xf numFmtId="167" fontId="5" fillId="0" borderId="9" xfId="442" applyNumberFormat="1" applyBorder="1" applyAlignment="1">
      <alignment horizontal="left"/>
    </xf>
    <xf numFmtId="4" fontId="6" fillId="2" borderId="9" xfId="422" applyNumberFormat="1" applyFill="1" applyBorder="1" applyAlignment="1">
      <alignment horizontal="right"/>
    </xf>
    <xf numFmtId="170" fontId="6" fillId="2" borderId="9" xfId="422" applyNumberFormat="1" applyFill="1" applyBorder="1" applyAlignment="1">
      <alignment horizontal="right"/>
    </xf>
    <xf numFmtId="3" fontId="6" fillId="2" borderId="9" xfId="422" applyNumberFormat="1" applyFill="1" applyBorder="1"/>
    <xf numFmtId="49" fontId="6" fillId="2" borderId="9" xfId="422" applyNumberFormat="1" applyFill="1" applyBorder="1" applyAlignment="1">
      <alignment horizontal="left"/>
    </xf>
    <xf numFmtId="169" fontId="6" fillId="2" borderId="9" xfId="422" applyNumberFormat="1" applyFill="1" applyBorder="1" applyAlignment="1">
      <alignment horizontal="right"/>
    </xf>
    <xf numFmtId="167" fontId="6" fillId="2" borderId="9" xfId="422" applyNumberFormat="1" applyFill="1" applyBorder="1" applyAlignment="1">
      <alignment horizontal="left"/>
    </xf>
    <xf numFmtId="0" fontId="4" fillId="0" borderId="9" xfId="462" applyBorder="1"/>
    <xf numFmtId="4" fontId="4" fillId="0" borderId="9" xfId="462" applyNumberFormat="1" applyBorder="1" applyAlignment="1">
      <alignment horizontal="right"/>
    </xf>
    <xf numFmtId="170" fontId="4" fillId="0" borderId="9" xfId="462" applyNumberFormat="1" applyBorder="1" applyAlignment="1">
      <alignment horizontal="right"/>
    </xf>
    <xf numFmtId="3" fontId="4" fillId="0" borderId="9" xfId="462" applyNumberFormat="1" applyBorder="1"/>
    <xf numFmtId="49" fontId="4" fillId="0" borderId="9" xfId="462" applyNumberFormat="1" applyBorder="1" applyAlignment="1">
      <alignment horizontal="left"/>
    </xf>
    <xf numFmtId="169" fontId="4" fillId="0" borderId="9" xfId="462" applyNumberFormat="1" applyBorder="1" applyAlignment="1">
      <alignment horizontal="right"/>
    </xf>
    <xf numFmtId="167" fontId="4" fillId="0" borderId="9" xfId="462" applyNumberFormat="1" applyBorder="1" applyAlignment="1">
      <alignment horizontal="left"/>
    </xf>
    <xf numFmtId="4" fontId="3" fillId="0" borderId="9" xfId="482" applyNumberFormat="1" applyBorder="1" applyAlignment="1">
      <alignment horizontal="right"/>
    </xf>
    <xf numFmtId="167" fontId="3" fillId="0" borderId="9" xfId="482" applyNumberFormat="1" applyBorder="1" applyAlignment="1">
      <alignment horizontal="left"/>
    </xf>
    <xf numFmtId="167" fontId="5" fillId="2" borderId="9" xfId="442" applyNumberFormat="1" applyFill="1" applyBorder="1" applyAlignment="1">
      <alignment horizontal="left"/>
    </xf>
    <xf numFmtId="169" fontId="5" fillId="2" borderId="9" xfId="442" applyNumberFormat="1" applyFill="1" applyBorder="1" applyAlignment="1">
      <alignment horizontal="right"/>
    </xf>
    <xf numFmtId="49" fontId="5" fillId="2" borderId="9" xfId="442" applyNumberFormat="1" applyFill="1" applyBorder="1" applyAlignment="1">
      <alignment horizontal="left"/>
    </xf>
    <xf numFmtId="3" fontId="5" fillId="2" borderId="9" xfId="442" applyNumberFormat="1" applyFill="1" applyBorder="1"/>
    <xf numFmtId="170" fontId="5" fillId="2" borderId="9" xfId="442" applyNumberFormat="1" applyFill="1" applyBorder="1" applyAlignment="1">
      <alignment horizontal="right"/>
    </xf>
    <xf numFmtId="4" fontId="5" fillId="2" borderId="9" xfId="442" applyNumberFormat="1" applyFill="1" applyBorder="1" applyAlignment="1">
      <alignment horizontal="right"/>
    </xf>
    <xf numFmtId="0" fontId="5" fillId="2" borderId="9" xfId="442" applyFill="1" applyBorder="1"/>
    <xf numFmtId="167" fontId="4" fillId="2" borderId="9" xfId="462" applyNumberFormat="1" applyFill="1" applyBorder="1" applyAlignment="1">
      <alignment horizontal="left"/>
    </xf>
    <xf numFmtId="169" fontId="4" fillId="2" borderId="9" xfId="462" applyNumberFormat="1" applyFill="1" applyBorder="1" applyAlignment="1">
      <alignment horizontal="right"/>
    </xf>
    <xf numFmtId="49" fontId="4" fillId="2" borderId="9" xfId="462" applyNumberFormat="1" applyFill="1" applyBorder="1" applyAlignment="1">
      <alignment horizontal="left"/>
    </xf>
    <xf numFmtId="3" fontId="4" fillId="2" borderId="9" xfId="462" applyNumberFormat="1" applyFill="1" applyBorder="1"/>
    <xf numFmtId="170" fontId="4" fillId="2" borderId="9" xfId="462" applyNumberFormat="1" applyFill="1" applyBorder="1" applyAlignment="1">
      <alignment horizontal="right"/>
    </xf>
    <xf numFmtId="4" fontId="4" fillId="2" borderId="9" xfId="462" applyNumberFormat="1" applyFill="1" applyBorder="1" applyAlignment="1">
      <alignment horizontal="right"/>
    </xf>
    <xf numFmtId="0" fontId="4" fillId="2" borderId="9" xfId="462" applyFill="1" applyBorder="1"/>
    <xf numFmtId="167" fontId="3" fillId="2" borderId="9" xfId="482" applyNumberFormat="1" applyFill="1" applyBorder="1" applyAlignment="1">
      <alignment horizontal="left"/>
    </xf>
    <xf numFmtId="169" fontId="3" fillId="2" borderId="9" xfId="482" applyNumberFormat="1" applyFill="1" applyBorder="1" applyAlignment="1">
      <alignment horizontal="right"/>
    </xf>
    <xf numFmtId="49" fontId="3" fillId="2" borderId="9" xfId="482" applyNumberFormat="1" applyFill="1" applyBorder="1" applyAlignment="1">
      <alignment horizontal="left"/>
    </xf>
    <xf numFmtId="3" fontId="3" fillId="2" borderId="9" xfId="482" applyNumberFormat="1" applyFill="1" applyBorder="1"/>
    <xf numFmtId="170" fontId="3" fillId="2" borderId="9" xfId="482" applyNumberFormat="1" applyFill="1" applyBorder="1" applyAlignment="1">
      <alignment horizontal="right"/>
    </xf>
    <xf numFmtId="4" fontId="3" fillId="2" borderId="9" xfId="482" applyNumberFormat="1" applyFill="1" applyBorder="1" applyAlignment="1">
      <alignment horizontal="right"/>
    </xf>
    <xf numFmtId="0" fontId="3" fillId="2" borderId="9" xfId="482" applyFill="1" applyBorder="1"/>
    <xf numFmtId="4" fontId="2" fillId="0" borderId="9" xfId="502" applyNumberFormat="1" applyBorder="1" applyAlignment="1">
      <alignment horizontal="right"/>
    </xf>
    <xf numFmtId="170" fontId="2" fillId="0" borderId="9" xfId="502" applyNumberFormat="1" applyBorder="1" applyAlignment="1">
      <alignment horizontal="right"/>
    </xf>
    <xf numFmtId="3" fontId="2" fillId="0" borderId="9" xfId="502" applyNumberFormat="1" applyBorder="1"/>
    <xf numFmtId="169" fontId="2" fillId="0" borderId="9" xfId="502" applyNumberFormat="1" applyBorder="1" applyAlignment="1">
      <alignment horizontal="right"/>
    </xf>
    <xf numFmtId="49" fontId="2" fillId="0" borderId="9" xfId="502" applyNumberFormat="1" applyBorder="1" applyAlignment="1">
      <alignment horizontal="left"/>
    </xf>
    <xf numFmtId="0" fontId="2" fillId="0" borderId="9" xfId="502" applyBorder="1"/>
    <xf numFmtId="167" fontId="2" fillId="0" borderId="9" xfId="502" applyNumberFormat="1" applyBorder="1" applyAlignment="1">
      <alignment horizontal="left"/>
    </xf>
    <xf numFmtId="49" fontId="2" fillId="0" borderId="0" xfId="502" applyNumberFormat="1" applyAlignment="1">
      <alignment horizontal="left"/>
    </xf>
    <xf numFmtId="167" fontId="2" fillId="2" borderId="9" xfId="502" applyNumberFormat="1" applyFill="1" applyBorder="1" applyAlignment="1">
      <alignment horizontal="left"/>
    </xf>
    <xf numFmtId="0" fontId="2" fillId="2" borderId="9" xfId="502" applyFill="1" applyBorder="1"/>
    <xf numFmtId="49" fontId="2" fillId="2" borderId="9" xfId="502" applyNumberFormat="1" applyFill="1" applyBorder="1" applyAlignment="1">
      <alignment horizontal="left"/>
    </xf>
    <xf numFmtId="169" fontId="2" fillId="2" borderId="9" xfId="502" applyNumberFormat="1" applyFill="1" applyBorder="1" applyAlignment="1">
      <alignment horizontal="right"/>
    </xf>
    <xf numFmtId="3" fontId="2" fillId="2" borderId="9" xfId="502" applyNumberFormat="1" applyFill="1" applyBorder="1"/>
    <xf numFmtId="170" fontId="2" fillId="2" borderId="9" xfId="502" applyNumberFormat="1" applyFill="1" applyBorder="1" applyAlignment="1">
      <alignment horizontal="right"/>
    </xf>
    <xf numFmtId="4" fontId="2" fillId="2" borderId="9" xfId="502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542">
    <cellStyle name="%20 - Vurgu1" xfId="19" builtinId="30" customBuiltin="1"/>
    <cellStyle name="%20 - Vurgu1 10" xfId="213" xr:uid="{73BAA813-C055-4885-948E-FBE8775C5D02}"/>
    <cellStyle name="%20 - Vurgu1 11" xfId="233" xr:uid="{D30B8A42-C8A3-45EC-9A26-742E9097CB0F}"/>
    <cellStyle name="%20 - Vurgu1 12" xfId="256" xr:uid="{8D912A02-895C-4B63-9060-A2AE989C728B}"/>
    <cellStyle name="%20 - Vurgu1 13" xfId="278" xr:uid="{C59DCA5F-9E07-4260-B97E-90F2E34376C3}"/>
    <cellStyle name="%20 - Vurgu1 14" xfId="300" xr:uid="{62C785ED-E9D3-40C4-8BC0-9A61B55A3B2E}"/>
    <cellStyle name="%20 - Vurgu1 15" xfId="322" xr:uid="{7650DA82-E945-47E9-A7E2-BDD13491AC7C}"/>
    <cellStyle name="%20 - Vurgu1 16" xfId="344" xr:uid="{BA93373C-DBBB-410E-9C07-8F81DEFA5B3C}"/>
    <cellStyle name="%20 - Vurgu1 17" xfId="364" xr:uid="{27D6C46A-A82D-4996-98A9-DFDDF457E800}"/>
    <cellStyle name="%20 - Vurgu1 18" xfId="384" xr:uid="{029393F2-D895-4E54-9413-E93496D1426E}"/>
    <cellStyle name="%20 - Vurgu1 19" xfId="404" xr:uid="{F80E6580-232D-4E69-886B-5A0DAF479C50}"/>
    <cellStyle name="%20 - Vurgu1 2" xfId="51" xr:uid="{FA9BD307-C38F-4352-A71A-9DDF26C02AE5}"/>
    <cellStyle name="%20 - Vurgu1 20" xfId="424" xr:uid="{5048C2A1-EE82-4C76-9EEC-CEC96A0E2BB2}"/>
    <cellStyle name="%20 - Vurgu1 21" xfId="444" xr:uid="{2DE4E916-A161-4D70-852F-85B9BCCA80B4}"/>
    <cellStyle name="%20 - Vurgu1 22" xfId="464" xr:uid="{4004BD27-8E52-487E-8636-3B088E7876B4}"/>
    <cellStyle name="%20 - Vurgu1 23" xfId="484" xr:uid="{5496EC43-B482-43BA-BDBA-C9065A23A2C8}"/>
    <cellStyle name="%20 - Vurgu1 24" xfId="504" xr:uid="{705CF849-3F98-4E97-BEFA-629A8252573D}"/>
    <cellStyle name="%20 - Vurgu1 25" xfId="524" xr:uid="{3B9395F6-9B48-4D70-A17D-84A441E0C38C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E64BACE2-0851-480C-A77D-5B4520FE0F91}"/>
    <cellStyle name="%20 - Vurgu2 11" xfId="236" xr:uid="{398BBC21-7087-41A3-818A-B53EF98C5643}"/>
    <cellStyle name="%20 - Vurgu2 12" xfId="259" xr:uid="{9BE8506B-C6A3-4CEA-9CE0-A38C58B3262F}"/>
    <cellStyle name="%20 - Vurgu2 13" xfId="281" xr:uid="{09B5C27B-E726-47BF-B5B1-FE28D5EB279B}"/>
    <cellStyle name="%20 - Vurgu2 14" xfId="303" xr:uid="{EBED3811-BE91-4103-9A60-F71B4C2585A8}"/>
    <cellStyle name="%20 - Vurgu2 15" xfId="325" xr:uid="{CA564A9C-ECF2-4144-838E-AE7811705E03}"/>
    <cellStyle name="%20 - Vurgu2 16" xfId="347" xr:uid="{031A8C09-8B01-48D9-9BF9-364A9F8F1083}"/>
    <cellStyle name="%20 - Vurgu2 17" xfId="367" xr:uid="{F0BC8ABC-EAB5-4533-ADBE-2DDFF9EB7269}"/>
    <cellStyle name="%20 - Vurgu2 18" xfId="387" xr:uid="{E1CFE4D7-AFB4-498A-AD76-86322306866A}"/>
    <cellStyle name="%20 - Vurgu2 19" xfId="407" xr:uid="{16FA7D34-EC90-4EC1-8C95-5C6C2F4C7B51}"/>
    <cellStyle name="%20 - Vurgu2 2" xfId="54" xr:uid="{A0E515F0-F923-40DC-9602-5B58DB23AEF2}"/>
    <cellStyle name="%20 - Vurgu2 20" xfId="427" xr:uid="{C73E4431-F55F-4E77-A89E-60033783BD07}"/>
    <cellStyle name="%20 - Vurgu2 21" xfId="447" xr:uid="{34C3AD11-728A-4349-A095-629824554A3B}"/>
    <cellStyle name="%20 - Vurgu2 22" xfId="467" xr:uid="{0E1C0AC6-BA1F-464B-90D9-5E5C1C136E60}"/>
    <cellStyle name="%20 - Vurgu2 23" xfId="487" xr:uid="{4CB138DF-B033-444E-927A-71774E3D914B}"/>
    <cellStyle name="%20 - Vurgu2 24" xfId="507" xr:uid="{DC79FF75-99A3-4587-85E7-BE87A77E2643}"/>
    <cellStyle name="%20 - Vurgu2 25" xfId="527" xr:uid="{14C33870-5A24-4BCD-9A31-EAA560641853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FDE0983B-06AA-42C3-9720-AAC94D2D440C}"/>
    <cellStyle name="%20 - Vurgu3 11" xfId="239" xr:uid="{2B8AD7DB-1319-4600-8ACA-A2B19CE0E821}"/>
    <cellStyle name="%20 - Vurgu3 12" xfId="262" xr:uid="{DAC2E887-4EF9-43B0-8D44-37C4F585DF53}"/>
    <cellStyle name="%20 - Vurgu3 13" xfId="284" xr:uid="{63DC770D-C7E0-4B90-B908-35B18F9936BE}"/>
    <cellStyle name="%20 - Vurgu3 14" xfId="306" xr:uid="{5C1746F0-4101-41A9-BB3F-0DF2AA312ABA}"/>
    <cellStyle name="%20 - Vurgu3 15" xfId="328" xr:uid="{2012EC75-E74E-4BBA-BF17-843A000BD5FE}"/>
    <cellStyle name="%20 - Vurgu3 16" xfId="350" xr:uid="{9C4417AC-66E3-4589-9BDE-9E59D5FDF667}"/>
    <cellStyle name="%20 - Vurgu3 17" xfId="370" xr:uid="{61D8C37A-B3BB-4DB3-B3C1-221F27B94A50}"/>
    <cellStyle name="%20 - Vurgu3 18" xfId="390" xr:uid="{58271240-D1C9-4005-A42E-843E9B8C7E88}"/>
    <cellStyle name="%20 - Vurgu3 19" xfId="410" xr:uid="{C114F0DB-E2F9-40F4-93AB-5FED64973FD1}"/>
    <cellStyle name="%20 - Vurgu3 2" xfId="57" xr:uid="{691FB671-DDFA-4938-A8D1-4D4DA7E94351}"/>
    <cellStyle name="%20 - Vurgu3 20" xfId="430" xr:uid="{DF77FE30-A4DB-4C4F-A4E9-0AFDBD3509FB}"/>
    <cellStyle name="%20 - Vurgu3 21" xfId="450" xr:uid="{AE99C79D-5425-4346-B127-4D32D03E8ACA}"/>
    <cellStyle name="%20 - Vurgu3 22" xfId="470" xr:uid="{925A10D9-D918-427D-BB91-2824A27F023B}"/>
    <cellStyle name="%20 - Vurgu3 23" xfId="490" xr:uid="{9A2AF0AB-F8D8-4E65-9D94-CA2994E93E70}"/>
    <cellStyle name="%20 - Vurgu3 24" xfId="510" xr:uid="{B0F3CF34-B8C6-4F2E-AAD0-B13138A67CD8}"/>
    <cellStyle name="%20 - Vurgu3 25" xfId="530" xr:uid="{83CFFA93-C072-46CB-9765-D1AFF14D6108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27B7922D-30C4-4CA8-884B-68CA5867E26D}"/>
    <cellStyle name="%20 - Vurgu4 11" xfId="242" xr:uid="{192B1DB6-B047-447C-B54F-4EF428F3C522}"/>
    <cellStyle name="%20 - Vurgu4 12" xfId="265" xr:uid="{5778B382-264D-421A-B8DA-119C9ABF3025}"/>
    <cellStyle name="%20 - Vurgu4 13" xfId="287" xr:uid="{346FFCCF-97DB-487E-9C5D-1426759758B5}"/>
    <cellStyle name="%20 - Vurgu4 14" xfId="309" xr:uid="{7463DE87-AAB1-4CBB-BF54-9ACD4ACA03AC}"/>
    <cellStyle name="%20 - Vurgu4 15" xfId="331" xr:uid="{EDD29D18-82CA-42D1-B7D8-8D6833EAE8FC}"/>
    <cellStyle name="%20 - Vurgu4 16" xfId="353" xr:uid="{1921B940-9E68-4BC9-85F6-9410549B0696}"/>
    <cellStyle name="%20 - Vurgu4 17" xfId="373" xr:uid="{A44001F7-EE94-4C06-BAF8-185DCF482FB9}"/>
    <cellStyle name="%20 - Vurgu4 18" xfId="393" xr:uid="{D2F4ACB0-94FB-4D99-880A-3337A060DB8C}"/>
    <cellStyle name="%20 - Vurgu4 19" xfId="413" xr:uid="{4289D5E9-E851-4884-AA4A-7764C554A95E}"/>
    <cellStyle name="%20 - Vurgu4 2" xfId="60" xr:uid="{4DA5BD79-6725-41DB-802C-87D563C283B3}"/>
    <cellStyle name="%20 - Vurgu4 20" xfId="433" xr:uid="{ABC9A5A0-6F8E-4C5B-BA5C-C132BFD4CB3B}"/>
    <cellStyle name="%20 - Vurgu4 21" xfId="453" xr:uid="{148CC0E5-8BB6-4470-A4A7-B75F4ABA70FA}"/>
    <cellStyle name="%20 - Vurgu4 22" xfId="473" xr:uid="{55F874F1-614D-4526-B886-63855F83C5A7}"/>
    <cellStyle name="%20 - Vurgu4 23" xfId="493" xr:uid="{549C7FA0-9C78-41F8-AE86-1494A51064AD}"/>
    <cellStyle name="%20 - Vurgu4 24" xfId="513" xr:uid="{8FD40EDB-AA5F-471A-BB5B-C8F448251AD8}"/>
    <cellStyle name="%20 - Vurgu4 25" xfId="533" xr:uid="{AE6E6CE2-1B2F-4859-A4A9-BD7DDC631C3C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9FA5EB59-9E2E-4D84-91FF-04494E075306}"/>
    <cellStyle name="%20 - Vurgu5 11" xfId="245" xr:uid="{C10EF87E-F094-4893-8CF6-9F08CDC23001}"/>
    <cellStyle name="%20 - Vurgu5 12" xfId="268" xr:uid="{A2E693F5-D08A-478A-A408-2AD6E4891823}"/>
    <cellStyle name="%20 - Vurgu5 13" xfId="290" xr:uid="{5ED13E53-F2BF-4CB0-BC78-1CAE67D52704}"/>
    <cellStyle name="%20 - Vurgu5 14" xfId="312" xr:uid="{7914EEB7-7791-486F-A116-30376E79F927}"/>
    <cellStyle name="%20 - Vurgu5 15" xfId="334" xr:uid="{25E15C4A-5C48-4251-9458-4E808D8098FE}"/>
    <cellStyle name="%20 - Vurgu5 16" xfId="356" xr:uid="{7AB966FA-97AF-43D3-8DFE-7A916855F55D}"/>
    <cellStyle name="%20 - Vurgu5 17" xfId="376" xr:uid="{E3F246B5-F07E-436C-9C8C-90A343092580}"/>
    <cellStyle name="%20 - Vurgu5 18" xfId="396" xr:uid="{EFFF9C9B-CA6E-4E49-9EC2-E5020B352F37}"/>
    <cellStyle name="%20 - Vurgu5 19" xfId="416" xr:uid="{6CB8F892-3F44-4916-A330-EA2453130B87}"/>
    <cellStyle name="%20 - Vurgu5 2" xfId="63" xr:uid="{DAEA4849-537D-463D-9085-C490FD5D2253}"/>
    <cellStyle name="%20 - Vurgu5 20" xfId="436" xr:uid="{293FF92F-55E1-4298-B718-903E2CAED6E8}"/>
    <cellStyle name="%20 - Vurgu5 21" xfId="456" xr:uid="{BAF06059-0315-431C-B7F2-71D926509B68}"/>
    <cellStyle name="%20 - Vurgu5 22" xfId="476" xr:uid="{60BC748C-C9B8-4D7F-9105-B2B8100A6420}"/>
    <cellStyle name="%20 - Vurgu5 23" xfId="496" xr:uid="{459872E0-F311-4D8F-96A9-8CFD8062A18C}"/>
    <cellStyle name="%20 - Vurgu5 24" xfId="516" xr:uid="{A74E33C5-8125-42DE-800D-047F95B6E2F9}"/>
    <cellStyle name="%20 - Vurgu5 25" xfId="536" xr:uid="{C64A6B24-803B-4A1E-9B38-0D9C298C85F0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436D0927-99FD-4258-B8CD-04B81E910DAF}"/>
    <cellStyle name="%20 - Vurgu6 11" xfId="248" xr:uid="{95886F4B-1394-4EFB-8D7D-E8D968799C53}"/>
    <cellStyle name="%20 - Vurgu6 12" xfId="271" xr:uid="{C863927F-6368-4F67-80A5-D4D86A590DEF}"/>
    <cellStyle name="%20 - Vurgu6 13" xfId="293" xr:uid="{891EF979-3EB4-44B6-A7E3-D524A84DD90D}"/>
    <cellStyle name="%20 - Vurgu6 14" xfId="315" xr:uid="{526B5881-A5BF-4624-994B-42D8AD99ABAC}"/>
    <cellStyle name="%20 - Vurgu6 15" xfId="337" xr:uid="{6CB9EB7D-6A07-4B2D-8350-C9A91DDB214E}"/>
    <cellStyle name="%20 - Vurgu6 16" xfId="359" xr:uid="{BC216210-01B0-41B1-AB81-861730CA4579}"/>
    <cellStyle name="%20 - Vurgu6 17" xfId="379" xr:uid="{8B2D2040-C442-4153-BEF4-DC2013DEDFA7}"/>
    <cellStyle name="%20 - Vurgu6 18" xfId="399" xr:uid="{CADBEFA1-EBC9-48EA-80F4-B52AC1A99450}"/>
    <cellStyle name="%20 - Vurgu6 19" xfId="419" xr:uid="{B875452D-8131-490E-8143-FB1F5E5D64AE}"/>
    <cellStyle name="%20 - Vurgu6 2" xfId="66" xr:uid="{F164CD72-381D-4EB4-A7E8-2F4A069F4FF0}"/>
    <cellStyle name="%20 - Vurgu6 20" xfId="439" xr:uid="{08600416-9706-4F86-A92D-6056F25D9207}"/>
    <cellStyle name="%20 - Vurgu6 21" xfId="459" xr:uid="{26ADAA9E-DC5F-48E7-8762-051935FF0187}"/>
    <cellStyle name="%20 - Vurgu6 22" xfId="479" xr:uid="{0B382CCC-7DDB-44ED-A6F8-7D4AA45ABD97}"/>
    <cellStyle name="%20 - Vurgu6 23" xfId="499" xr:uid="{0122E141-AC10-4FE6-9E95-BE3532F9E3FA}"/>
    <cellStyle name="%20 - Vurgu6 24" xfId="519" xr:uid="{3D26D5D8-0B19-4C1D-8460-744504D3752B}"/>
    <cellStyle name="%20 - Vurgu6 25" xfId="539" xr:uid="{879A603E-BF8D-4803-95E9-281D109C4D8D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6389D627-00B8-4A0D-97DD-DB894DEA88B2}"/>
    <cellStyle name="%40 - Vurgu1 11" xfId="234" xr:uid="{CBC92129-D81B-487D-B6E8-4B663E47E158}"/>
    <cellStyle name="%40 - Vurgu1 12" xfId="257" xr:uid="{64601E4D-33B2-402C-92BA-2506F830CEA5}"/>
    <cellStyle name="%40 - Vurgu1 13" xfId="279" xr:uid="{F732784F-3BBC-436D-B82A-D131A8D58D67}"/>
    <cellStyle name="%40 - Vurgu1 14" xfId="301" xr:uid="{F540CFCC-92CC-488B-AC8F-AB92C9F14844}"/>
    <cellStyle name="%40 - Vurgu1 15" xfId="323" xr:uid="{94639985-CB02-49F6-AE44-1A6A62F01656}"/>
    <cellStyle name="%40 - Vurgu1 16" xfId="345" xr:uid="{3D455769-5E76-43A2-AB21-3BBA9F4D2EBF}"/>
    <cellStyle name="%40 - Vurgu1 17" xfId="365" xr:uid="{8D3720B9-22D5-4C3F-92FE-0B69984CD67C}"/>
    <cellStyle name="%40 - Vurgu1 18" xfId="385" xr:uid="{6AB93054-94AD-4050-ADC2-FFBEB73DAF09}"/>
    <cellStyle name="%40 - Vurgu1 19" xfId="405" xr:uid="{874EA753-F6B8-42A2-AA4A-E07836BC1146}"/>
    <cellStyle name="%40 - Vurgu1 2" xfId="52" xr:uid="{64BC691D-7CA9-4D5C-A5C2-983635AAA1A4}"/>
    <cellStyle name="%40 - Vurgu1 20" xfId="425" xr:uid="{5AB39DB3-5445-4DF0-9668-2DDF0B2E0815}"/>
    <cellStyle name="%40 - Vurgu1 21" xfId="445" xr:uid="{75F4DC28-A7FA-414C-BA96-C067E5607D59}"/>
    <cellStyle name="%40 - Vurgu1 22" xfId="465" xr:uid="{1349A57B-873F-40C8-9003-B3C7479ADD3D}"/>
    <cellStyle name="%40 - Vurgu1 23" xfId="485" xr:uid="{B2B1A7D0-D2C4-43DB-85C6-D6A2705C969C}"/>
    <cellStyle name="%40 - Vurgu1 24" xfId="505" xr:uid="{5CD002C1-5513-48BF-AD5B-4847A4D03516}"/>
    <cellStyle name="%40 - Vurgu1 25" xfId="525" xr:uid="{C6F919BF-7B35-48C0-AF59-7045AD16CF8E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9CA2DEEA-D160-4A54-BE7D-00119F4FCD05}"/>
    <cellStyle name="%40 - Vurgu2 11" xfId="237" xr:uid="{15E15718-64DE-40B5-BA6C-DDF7CBD94FFA}"/>
    <cellStyle name="%40 - Vurgu2 12" xfId="260" xr:uid="{A8A5543C-5DA5-4BEA-97C3-2031B8710A1A}"/>
    <cellStyle name="%40 - Vurgu2 13" xfId="282" xr:uid="{46EBF628-19FD-4AD8-A65F-40F47ACF9078}"/>
    <cellStyle name="%40 - Vurgu2 14" xfId="304" xr:uid="{C22E72E6-7F07-46A7-8544-CC871B77E7E9}"/>
    <cellStyle name="%40 - Vurgu2 15" xfId="326" xr:uid="{21E688B8-0B7E-46F6-8480-E94D892DA391}"/>
    <cellStyle name="%40 - Vurgu2 16" xfId="348" xr:uid="{26DA3C24-C3A7-46F4-922F-EA2D94C9EFFF}"/>
    <cellStyle name="%40 - Vurgu2 17" xfId="368" xr:uid="{3ABD2EEC-9592-4AE7-90A1-ADFCC9FA9B26}"/>
    <cellStyle name="%40 - Vurgu2 18" xfId="388" xr:uid="{BCA7EE4D-F09F-4A5D-939A-9B62E85FB743}"/>
    <cellStyle name="%40 - Vurgu2 19" xfId="408" xr:uid="{10F893FC-6A00-429A-AF25-382A78F909D0}"/>
    <cellStyle name="%40 - Vurgu2 2" xfId="55" xr:uid="{BAD09826-DC3E-4C68-82C5-3FCB359EC1AA}"/>
    <cellStyle name="%40 - Vurgu2 20" xfId="428" xr:uid="{C1CDEB2F-5298-4C75-96B7-AEAF4F126D69}"/>
    <cellStyle name="%40 - Vurgu2 21" xfId="448" xr:uid="{B0D3F421-3EA0-48E1-8888-4129AD633EAA}"/>
    <cellStyle name="%40 - Vurgu2 22" xfId="468" xr:uid="{57C1C3D3-A23C-4545-B087-0E08DFB5E7A7}"/>
    <cellStyle name="%40 - Vurgu2 23" xfId="488" xr:uid="{85759791-C683-438E-8AAA-838DA984FCB3}"/>
    <cellStyle name="%40 - Vurgu2 24" xfId="508" xr:uid="{0BEB13E7-AFF4-473C-8895-31D29BCEED93}"/>
    <cellStyle name="%40 - Vurgu2 25" xfId="528" xr:uid="{D55F5663-3992-42B1-8006-23AA47315F9B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C86CDCE1-104C-4AE9-962A-055743DC6B42}"/>
    <cellStyle name="%40 - Vurgu3 11" xfId="240" xr:uid="{36B155C8-2C81-40FB-A1E2-96C1143D3BE4}"/>
    <cellStyle name="%40 - Vurgu3 12" xfId="263" xr:uid="{E6180AFC-7203-45FE-B186-931CF8954A0E}"/>
    <cellStyle name="%40 - Vurgu3 13" xfId="285" xr:uid="{1F5D3537-1540-4D50-BB9A-7AA478C63531}"/>
    <cellStyle name="%40 - Vurgu3 14" xfId="307" xr:uid="{75645FB1-F737-426A-A25A-07E84FF0C2AB}"/>
    <cellStyle name="%40 - Vurgu3 15" xfId="329" xr:uid="{45809E2F-46E1-4B5B-93B3-CAA40CD7358A}"/>
    <cellStyle name="%40 - Vurgu3 16" xfId="351" xr:uid="{9251AB4B-6181-4866-9FBF-B603BD7398EA}"/>
    <cellStyle name="%40 - Vurgu3 17" xfId="371" xr:uid="{BD4A8DE9-CA0A-4BC8-B7E4-357D0AA41912}"/>
    <cellStyle name="%40 - Vurgu3 18" xfId="391" xr:uid="{9EECE95C-121B-4D22-8A21-B841A61F906B}"/>
    <cellStyle name="%40 - Vurgu3 19" xfId="411" xr:uid="{70B77533-5EEA-4BF4-A5B0-13E0FE9AA0D6}"/>
    <cellStyle name="%40 - Vurgu3 2" xfId="58" xr:uid="{95435DF5-18B9-4571-9947-BA7AF8057E1F}"/>
    <cellStyle name="%40 - Vurgu3 20" xfId="431" xr:uid="{F54B334F-F22E-48EC-BA9F-7F617F20B078}"/>
    <cellStyle name="%40 - Vurgu3 21" xfId="451" xr:uid="{F03AA8A7-3173-4786-AD5E-6678B8223A79}"/>
    <cellStyle name="%40 - Vurgu3 22" xfId="471" xr:uid="{F0FBCE9B-3A13-46B3-93FA-648B6184A69B}"/>
    <cellStyle name="%40 - Vurgu3 23" xfId="491" xr:uid="{8BC9A171-C54E-4CCC-98E0-969BF2BECCB2}"/>
    <cellStyle name="%40 - Vurgu3 24" xfId="511" xr:uid="{6CE8CC50-31FE-4935-A140-301722EF7AE8}"/>
    <cellStyle name="%40 - Vurgu3 25" xfId="531" xr:uid="{A84C1683-CB28-4AC4-9366-C91EA7E2D06D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A06AC6BE-64A5-44B9-93F1-E7461244C17F}"/>
    <cellStyle name="%40 - Vurgu4 11" xfId="243" xr:uid="{6F19D634-5B26-43C2-9B32-A3FBF9BB73F2}"/>
    <cellStyle name="%40 - Vurgu4 12" xfId="266" xr:uid="{D62F5569-62AC-403F-B4C7-7C2A18AA5071}"/>
    <cellStyle name="%40 - Vurgu4 13" xfId="288" xr:uid="{B366394F-CAED-42F4-A874-2CA34E79A9DC}"/>
    <cellStyle name="%40 - Vurgu4 14" xfId="310" xr:uid="{55E26560-84A3-4122-9005-B8D6AB6FDD73}"/>
    <cellStyle name="%40 - Vurgu4 15" xfId="332" xr:uid="{A044046E-83B8-450C-9D51-971DE866BDF6}"/>
    <cellStyle name="%40 - Vurgu4 16" xfId="354" xr:uid="{37504893-2253-45A8-B1FD-12C78B689303}"/>
    <cellStyle name="%40 - Vurgu4 17" xfId="374" xr:uid="{15106A8A-65C3-4B83-83C4-60D4824D98C6}"/>
    <cellStyle name="%40 - Vurgu4 18" xfId="394" xr:uid="{597761DE-810D-403A-9C44-CCFC26145E34}"/>
    <cellStyle name="%40 - Vurgu4 19" xfId="414" xr:uid="{23A7282C-D616-4CEF-BE2A-7C3F5A0090DB}"/>
    <cellStyle name="%40 - Vurgu4 2" xfId="61" xr:uid="{B4CC6821-4BD9-40E6-BA9D-F5338D6E245B}"/>
    <cellStyle name="%40 - Vurgu4 20" xfId="434" xr:uid="{730F90AD-6225-498F-98F8-0CB8C0B1C00B}"/>
    <cellStyle name="%40 - Vurgu4 21" xfId="454" xr:uid="{282D7DF7-56C5-4E0B-9880-17A4A34F3C56}"/>
    <cellStyle name="%40 - Vurgu4 22" xfId="474" xr:uid="{C0E19C92-AB76-47C2-B2D1-6778E95052BA}"/>
    <cellStyle name="%40 - Vurgu4 23" xfId="494" xr:uid="{17039F7B-733A-4DFA-A06F-81544AF644BE}"/>
    <cellStyle name="%40 - Vurgu4 24" xfId="514" xr:uid="{5C213BAD-C0A3-4CC9-8A62-5306A66E38ED}"/>
    <cellStyle name="%40 - Vurgu4 25" xfId="534" xr:uid="{8BABA796-F009-4E8A-9382-61AEA0B0B4E9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4C69212C-7FCF-4A97-9BFB-A812474AB253}"/>
    <cellStyle name="%40 - Vurgu5 11" xfId="246" xr:uid="{E1B2A067-CF4D-4280-8892-858F8799729E}"/>
    <cellStyle name="%40 - Vurgu5 12" xfId="269" xr:uid="{B1C85496-B7E9-49B9-9C69-B1066A821DF4}"/>
    <cellStyle name="%40 - Vurgu5 13" xfId="291" xr:uid="{637430DA-690A-4534-94C0-CAE3826AB20A}"/>
    <cellStyle name="%40 - Vurgu5 14" xfId="313" xr:uid="{924A2393-8131-40B6-A27E-7CA895310CFD}"/>
    <cellStyle name="%40 - Vurgu5 15" xfId="335" xr:uid="{34EA1514-D28A-4E91-B4FF-4B0A6203191B}"/>
    <cellStyle name="%40 - Vurgu5 16" xfId="357" xr:uid="{D126FD76-2FED-4E44-88BE-D3A197E0C140}"/>
    <cellStyle name="%40 - Vurgu5 17" xfId="377" xr:uid="{04866BAF-8D25-4ACF-9559-0FD4B868BBEA}"/>
    <cellStyle name="%40 - Vurgu5 18" xfId="397" xr:uid="{08E8E1F0-F9B4-405B-BE88-512003AF1BEC}"/>
    <cellStyle name="%40 - Vurgu5 19" xfId="417" xr:uid="{187A5DC5-AC4B-4664-8949-F081E72D9F6C}"/>
    <cellStyle name="%40 - Vurgu5 2" xfId="64" xr:uid="{0CF6928B-1597-4F7A-87EC-3CC6CAD9187F}"/>
    <cellStyle name="%40 - Vurgu5 20" xfId="437" xr:uid="{0B87AD84-D40C-4C3F-8E80-ED4B67350A02}"/>
    <cellStyle name="%40 - Vurgu5 21" xfId="457" xr:uid="{7CCA32AA-7E5F-4E7B-97BD-1F9239C580FC}"/>
    <cellStyle name="%40 - Vurgu5 22" xfId="477" xr:uid="{FF4266AB-2A56-45DE-977B-478AD2DA3E6C}"/>
    <cellStyle name="%40 - Vurgu5 23" xfId="497" xr:uid="{4186E8A4-6B09-4B0F-AD32-2D75F1715681}"/>
    <cellStyle name="%40 - Vurgu5 24" xfId="517" xr:uid="{5009F669-B78D-4F3E-95A4-E14CB9D30278}"/>
    <cellStyle name="%40 - Vurgu5 25" xfId="537" xr:uid="{B8C0651C-9C66-4AD3-A733-C559984D89AA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4B8FBE2D-A5FD-47FD-9CF7-0B05AA5A31B7}"/>
    <cellStyle name="%40 - Vurgu6 11" xfId="249" xr:uid="{7526A8CA-73C0-48E6-93E6-041A7801ACF3}"/>
    <cellStyle name="%40 - Vurgu6 12" xfId="272" xr:uid="{0920A5F5-AB4F-44BA-8AAC-E012A572C16C}"/>
    <cellStyle name="%40 - Vurgu6 13" xfId="294" xr:uid="{269D3DC3-A974-4915-B238-6ED576B23C40}"/>
    <cellStyle name="%40 - Vurgu6 14" xfId="316" xr:uid="{7D174B00-C8C7-4A70-9573-1F0CBB61BB91}"/>
    <cellStyle name="%40 - Vurgu6 15" xfId="338" xr:uid="{83A55E78-3428-48E2-BEDE-0E3959020F57}"/>
    <cellStyle name="%40 - Vurgu6 16" xfId="360" xr:uid="{7E69A535-6622-4BFB-8631-ECD04421E3EF}"/>
    <cellStyle name="%40 - Vurgu6 17" xfId="380" xr:uid="{A66C2768-25E0-43A6-9C9B-D86C87E168AB}"/>
    <cellStyle name="%40 - Vurgu6 18" xfId="400" xr:uid="{3DF8AE37-5CCC-40CA-B115-C6946FB8650D}"/>
    <cellStyle name="%40 - Vurgu6 19" xfId="420" xr:uid="{B2AB49B7-81B7-4D90-B1D7-9C74154BB020}"/>
    <cellStyle name="%40 - Vurgu6 2" xfId="67" xr:uid="{D33428DB-F8DF-453C-A164-91BD41BB6199}"/>
    <cellStyle name="%40 - Vurgu6 20" xfId="440" xr:uid="{67012B3A-538C-4513-ADFE-3D400B0A34B5}"/>
    <cellStyle name="%40 - Vurgu6 21" xfId="460" xr:uid="{4786B351-FCA2-402A-9AEB-574ACF8A9933}"/>
    <cellStyle name="%40 - Vurgu6 22" xfId="480" xr:uid="{F8AB6C70-7C57-446A-A67F-B68A8300B74E}"/>
    <cellStyle name="%40 - Vurgu6 23" xfId="500" xr:uid="{E34080BA-BB32-4FAE-A28A-F4716BC2FBB9}"/>
    <cellStyle name="%40 - Vurgu6 24" xfId="520" xr:uid="{C971EBF8-3BA9-45D8-A1D5-8112ECC36545}"/>
    <cellStyle name="%40 - Vurgu6 25" xfId="540" xr:uid="{2419F888-A688-44E0-B9EA-F15B49593A1B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D1B7444C-680C-41FF-9D6D-B06C7048405A}"/>
    <cellStyle name="%60 - Vurgu1 11" xfId="235" xr:uid="{8A2B7509-546E-4CEC-94D1-4572FD866769}"/>
    <cellStyle name="%60 - Vurgu1 12" xfId="258" xr:uid="{36B8AC33-1C21-4BCD-97FA-DF9685AF39E8}"/>
    <cellStyle name="%60 - Vurgu1 13" xfId="280" xr:uid="{BAFED0F7-5F13-4EB1-BBBF-B61E710396E1}"/>
    <cellStyle name="%60 - Vurgu1 14" xfId="302" xr:uid="{EC8BBB03-6FE1-4FCB-AC61-57581D08F087}"/>
    <cellStyle name="%60 - Vurgu1 15" xfId="324" xr:uid="{67984AEC-3A73-406E-BA94-828F6383FC34}"/>
    <cellStyle name="%60 - Vurgu1 16" xfId="346" xr:uid="{1427EB18-47A4-4757-8412-C3507AD25284}"/>
    <cellStyle name="%60 - Vurgu1 17" xfId="366" xr:uid="{6CEFFEAE-279D-4AC3-9FF7-E34B7B7755AF}"/>
    <cellStyle name="%60 - Vurgu1 18" xfId="386" xr:uid="{A5094FDC-E161-48BB-B4F9-20430A90F875}"/>
    <cellStyle name="%60 - Vurgu1 19" xfId="406" xr:uid="{1B9B3FB3-5DB9-4BCB-8723-75AC933F6288}"/>
    <cellStyle name="%60 - Vurgu1 2" xfId="53" xr:uid="{A749DB15-62DB-49E4-8565-FD270D07D99A}"/>
    <cellStyle name="%60 - Vurgu1 20" xfId="426" xr:uid="{879E4E19-0513-47B0-A9EB-68F9F8D50A08}"/>
    <cellStyle name="%60 - Vurgu1 21" xfId="446" xr:uid="{BAF2E425-F0B8-47E2-B3D4-AC02FB1F6B1C}"/>
    <cellStyle name="%60 - Vurgu1 22" xfId="466" xr:uid="{8F8ACB7A-133D-4467-8DFA-EDC3CC1069E1}"/>
    <cellStyle name="%60 - Vurgu1 23" xfId="486" xr:uid="{13D0235A-F738-4CF2-9FB6-749CC00DC24E}"/>
    <cellStyle name="%60 - Vurgu1 24" xfId="506" xr:uid="{1DFEBD45-B46C-4E82-9270-F20B307C0584}"/>
    <cellStyle name="%60 - Vurgu1 25" xfId="526" xr:uid="{F0DD8C09-6814-47B3-A5C1-E838F3F6A15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E26E7BFB-32CE-4783-9DE4-8D00401AA59A}"/>
    <cellStyle name="%60 - Vurgu2 11" xfId="238" xr:uid="{9C1B8C46-2750-4697-9EE6-B3A27DD01071}"/>
    <cellStyle name="%60 - Vurgu2 12" xfId="261" xr:uid="{2901F038-F5B7-4D42-88F9-CA3C822F0234}"/>
    <cellStyle name="%60 - Vurgu2 13" xfId="283" xr:uid="{BD25429F-554D-4D08-8CB6-449CBF80B1E0}"/>
    <cellStyle name="%60 - Vurgu2 14" xfId="305" xr:uid="{483B2594-60A1-4575-9C57-B8AE2A322E44}"/>
    <cellStyle name="%60 - Vurgu2 15" xfId="327" xr:uid="{C15303F4-6260-4710-A48F-F96FA8976713}"/>
    <cellStyle name="%60 - Vurgu2 16" xfId="349" xr:uid="{DAEE8833-526F-4086-BA9B-DA3B688C271F}"/>
    <cellStyle name="%60 - Vurgu2 17" xfId="369" xr:uid="{94343F0F-8015-4590-84C9-A76A42BC53E2}"/>
    <cellStyle name="%60 - Vurgu2 18" xfId="389" xr:uid="{4A9D6544-6176-4B59-9E80-5282F88C0ACE}"/>
    <cellStyle name="%60 - Vurgu2 19" xfId="409" xr:uid="{61A198BC-AC6D-4C6B-9102-CD924A5B8C25}"/>
    <cellStyle name="%60 - Vurgu2 2" xfId="56" xr:uid="{5AE70364-B940-481A-AF06-E19BBE068921}"/>
    <cellStyle name="%60 - Vurgu2 20" xfId="429" xr:uid="{4B318B78-8D4F-4212-AE8C-907C8EA1163D}"/>
    <cellStyle name="%60 - Vurgu2 21" xfId="449" xr:uid="{763FCA8C-9008-44C3-B804-1B97A66FD281}"/>
    <cellStyle name="%60 - Vurgu2 22" xfId="469" xr:uid="{D560D41C-18B7-4E92-A25B-C398BBC06CF5}"/>
    <cellStyle name="%60 - Vurgu2 23" xfId="489" xr:uid="{C1A18E8A-6CE7-411C-93B4-2A4F4CEEFF90}"/>
    <cellStyle name="%60 - Vurgu2 24" xfId="509" xr:uid="{C6C76A08-D785-4562-AC75-70B247A79C79}"/>
    <cellStyle name="%60 - Vurgu2 25" xfId="529" xr:uid="{A2553C8B-3641-4F11-8A26-A10A4AD2AB2C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5F707B7D-27D2-4272-A344-CD2B639A22F5}"/>
    <cellStyle name="%60 - Vurgu3 11" xfId="241" xr:uid="{4B867F25-86F7-4585-B025-80131903124A}"/>
    <cellStyle name="%60 - Vurgu3 12" xfId="264" xr:uid="{3AD80A2E-98A8-4D23-9CA4-4745B50FE48A}"/>
    <cellStyle name="%60 - Vurgu3 13" xfId="286" xr:uid="{D876CC27-D82E-4E92-889B-841BBD5CE588}"/>
    <cellStyle name="%60 - Vurgu3 14" xfId="308" xr:uid="{FCDFFF66-E700-4E86-AC49-7A049CF87957}"/>
    <cellStyle name="%60 - Vurgu3 15" xfId="330" xr:uid="{FA811DDA-EA85-4318-A8D7-FFEC8113847F}"/>
    <cellStyle name="%60 - Vurgu3 16" xfId="352" xr:uid="{F50FD622-07B0-46B5-B197-5800CF87E92A}"/>
    <cellStyle name="%60 - Vurgu3 17" xfId="372" xr:uid="{FAB4EE33-9778-4A52-AA20-4409E4939A1B}"/>
    <cellStyle name="%60 - Vurgu3 18" xfId="392" xr:uid="{B560E4CD-A85E-41BA-A192-BEC95A47DA2D}"/>
    <cellStyle name="%60 - Vurgu3 19" xfId="412" xr:uid="{D02FA163-A760-4860-82AA-0801C4D11E9E}"/>
    <cellStyle name="%60 - Vurgu3 2" xfId="59" xr:uid="{9B116997-CCBC-4172-9BC6-2CDA1983F8EC}"/>
    <cellStyle name="%60 - Vurgu3 20" xfId="432" xr:uid="{613731DE-2DEB-489F-8893-DC8750CBA8D3}"/>
    <cellStyle name="%60 - Vurgu3 21" xfId="452" xr:uid="{639260AB-ACE5-4DE6-B184-01A45772429F}"/>
    <cellStyle name="%60 - Vurgu3 22" xfId="472" xr:uid="{573DB53F-0A36-4FB3-84C3-475E1FBAFCA4}"/>
    <cellStyle name="%60 - Vurgu3 23" xfId="492" xr:uid="{EF8163FA-2CDC-4BFC-8BB3-84FC2DB133A9}"/>
    <cellStyle name="%60 - Vurgu3 24" xfId="512" xr:uid="{CC4589C4-82A1-4C9A-B3C0-5773DA78970E}"/>
    <cellStyle name="%60 - Vurgu3 25" xfId="532" xr:uid="{7CAEA2C5-0A54-4C64-A071-028C976AD740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7661F8F7-3167-4743-A204-6BF7D182A7F8}"/>
    <cellStyle name="%60 - Vurgu4 11" xfId="244" xr:uid="{CB17020F-2A7D-4576-A441-0DE11EDA29B8}"/>
    <cellStyle name="%60 - Vurgu4 12" xfId="267" xr:uid="{0846EDC0-D23A-4D01-9E4A-DA8908DBB158}"/>
    <cellStyle name="%60 - Vurgu4 13" xfId="289" xr:uid="{466C63A7-8BCC-49E6-9C32-F5592D0AA044}"/>
    <cellStyle name="%60 - Vurgu4 14" xfId="311" xr:uid="{C180281C-4AE4-436D-AA05-85C3E40AE78B}"/>
    <cellStyle name="%60 - Vurgu4 15" xfId="333" xr:uid="{48ED8FF6-B882-4CC8-A732-34F14ACBCC03}"/>
    <cellStyle name="%60 - Vurgu4 16" xfId="355" xr:uid="{F419583F-CB75-4713-96B4-E9862C815866}"/>
    <cellStyle name="%60 - Vurgu4 17" xfId="375" xr:uid="{501CF807-6E5E-4D9B-BC1A-124EEB5FD9C6}"/>
    <cellStyle name="%60 - Vurgu4 18" xfId="395" xr:uid="{87D9C694-CDCB-4EA3-A447-3FD835F81C96}"/>
    <cellStyle name="%60 - Vurgu4 19" xfId="415" xr:uid="{5731BD64-7611-4B61-9427-01BB4698842B}"/>
    <cellStyle name="%60 - Vurgu4 2" xfId="62" xr:uid="{D4A79C3F-41E1-49A3-9E2B-B04FC460EA80}"/>
    <cellStyle name="%60 - Vurgu4 20" xfId="435" xr:uid="{776D685F-D4B5-4DA0-86EF-924414F23C7B}"/>
    <cellStyle name="%60 - Vurgu4 21" xfId="455" xr:uid="{6E0E411C-3265-4874-9EDD-04C19330D298}"/>
    <cellStyle name="%60 - Vurgu4 22" xfId="475" xr:uid="{B9DF94D9-8B11-460E-BE76-12B87B1C0D99}"/>
    <cellStyle name="%60 - Vurgu4 23" xfId="495" xr:uid="{73DCC11A-1BE9-4E20-BE06-D462B9473D4C}"/>
    <cellStyle name="%60 - Vurgu4 24" xfId="515" xr:uid="{BAD1A8D6-86F7-4490-93DA-01BEFF15DCCF}"/>
    <cellStyle name="%60 - Vurgu4 25" xfId="535" xr:uid="{08E3A5EF-1D94-46AF-A95B-A1E5C35D3A1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89371400-E800-43C8-A5A4-C08B051FA391}"/>
    <cellStyle name="%60 - Vurgu5 11" xfId="247" xr:uid="{6EA1C8EB-E884-460A-A5A7-F6ABB3C391B1}"/>
    <cellStyle name="%60 - Vurgu5 12" xfId="270" xr:uid="{9E577295-BD01-4048-A113-42319D1F11EF}"/>
    <cellStyle name="%60 - Vurgu5 13" xfId="292" xr:uid="{4F7E3069-B533-40D2-B66F-87BAC0D0259F}"/>
    <cellStyle name="%60 - Vurgu5 14" xfId="314" xr:uid="{4073B404-0258-4CCF-91DE-766A1479100F}"/>
    <cellStyle name="%60 - Vurgu5 15" xfId="336" xr:uid="{12DED769-698A-4E90-A370-405666FDB539}"/>
    <cellStyle name="%60 - Vurgu5 16" xfId="358" xr:uid="{C9F6C1AE-BA07-4FDA-A5A9-424DDAFA6224}"/>
    <cellStyle name="%60 - Vurgu5 17" xfId="378" xr:uid="{482A19C5-078D-4C05-A255-7A4FD3CF3DA8}"/>
    <cellStyle name="%60 - Vurgu5 18" xfId="398" xr:uid="{57C06737-92D7-4132-9AC8-7CD0C8266356}"/>
    <cellStyle name="%60 - Vurgu5 19" xfId="418" xr:uid="{2604F548-CDF2-4FD3-AF17-2715CD54CC92}"/>
    <cellStyle name="%60 - Vurgu5 2" xfId="65" xr:uid="{AEBDEF08-873D-4259-999F-5FCA63B9CDE5}"/>
    <cellStyle name="%60 - Vurgu5 20" xfId="438" xr:uid="{5DFE3C59-4C5D-4CC5-96A5-7B2EDEB82520}"/>
    <cellStyle name="%60 - Vurgu5 21" xfId="458" xr:uid="{0EE21EAD-F47D-4B4F-A94E-151BD802BAF4}"/>
    <cellStyle name="%60 - Vurgu5 22" xfId="478" xr:uid="{4AD3A662-7E44-437F-BD6B-113B586DFB2F}"/>
    <cellStyle name="%60 - Vurgu5 23" xfId="498" xr:uid="{55AA0B8F-EB31-42C7-ADDC-16DD38316E62}"/>
    <cellStyle name="%60 - Vurgu5 24" xfId="518" xr:uid="{D08BFBAB-5FEA-4289-AE1D-C59368E0A50B}"/>
    <cellStyle name="%60 - Vurgu5 25" xfId="538" xr:uid="{B71C6F91-D571-4DC5-8DAE-8F2BE45B83C2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2200C88F-8667-4139-A381-4EC6F1582799}"/>
    <cellStyle name="%60 - Vurgu6 11" xfId="250" xr:uid="{BA45CA6C-D930-4E83-B939-707FBE7E7493}"/>
    <cellStyle name="%60 - Vurgu6 12" xfId="273" xr:uid="{A61150F0-5EBB-461B-8B70-038B4164C26F}"/>
    <cellStyle name="%60 - Vurgu6 13" xfId="295" xr:uid="{7CB9DA93-52B9-46AB-A3A4-AE7A0B32181F}"/>
    <cellStyle name="%60 - Vurgu6 14" xfId="317" xr:uid="{77B743C1-15D0-49A8-BA16-5606FF803DAC}"/>
    <cellStyle name="%60 - Vurgu6 15" xfId="339" xr:uid="{7DD10B7F-C0DC-4CC5-9435-1335C2ECC119}"/>
    <cellStyle name="%60 - Vurgu6 16" xfId="361" xr:uid="{D1A734F8-2966-4319-A870-CFC1A5ED057B}"/>
    <cellStyle name="%60 - Vurgu6 17" xfId="381" xr:uid="{2E5773B5-DF61-4F57-8F15-F16D1384CA3A}"/>
    <cellStyle name="%60 - Vurgu6 18" xfId="401" xr:uid="{FF392F23-F435-45A8-AAA5-8CDC8388F092}"/>
    <cellStyle name="%60 - Vurgu6 19" xfId="421" xr:uid="{FD6E6A83-9C84-4D27-A636-3931F773A86C}"/>
    <cellStyle name="%60 - Vurgu6 2" xfId="68" xr:uid="{59D4DD83-86F1-441F-B076-9E66181B13D6}"/>
    <cellStyle name="%60 - Vurgu6 20" xfId="441" xr:uid="{3607A5B4-2AAB-455C-838D-F3DE9F87F753}"/>
    <cellStyle name="%60 - Vurgu6 21" xfId="461" xr:uid="{5D25D027-BC87-4DF3-91D5-A02CAA4A2DDA}"/>
    <cellStyle name="%60 - Vurgu6 22" xfId="481" xr:uid="{1367D91B-7D26-4D0D-89E4-C2D1871756F1}"/>
    <cellStyle name="%60 - Vurgu6 23" xfId="501" xr:uid="{944D73E4-C17E-4F5F-9128-6785DDD27D4E}"/>
    <cellStyle name="%60 - Vurgu6 24" xfId="521" xr:uid="{D72EEDC2-C9A1-42DC-85C5-316F71516876}"/>
    <cellStyle name="%60 - Vurgu6 25" xfId="541" xr:uid="{14DFC7F2-957D-4929-8529-31B3D60CBAD9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52ADCAE1-3E8F-4629-AC71-BEA382D6A9C3}"/>
    <cellStyle name="Normal 16" xfId="231" xr:uid="{D86087A5-CCA7-4708-8A2C-A12A42F8DBF3}"/>
    <cellStyle name="Normal 17" xfId="254" xr:uid="{C57D2C3D-204A-4B3A-A874-577E8DE47E3E}"/>
    <cellStyle name="Normal 18" xfId="276" xr:uid="{14717358-76D3-420E-BEA4-897B4CC1E809}"/>
    <cellStyle name="Normal 19" xfId="298" xr:uid="{3EA081A7-C301-4137-902E-80E2DE8C1B7F}"/>
    <cellStyle name="Normal 2" xfId="47" xr:uid="{5AA281CE-7654-48E3-B4A7-93E3DD1EC944}"/>
    <cellStyle name="Normal 20" xfId="318" xr:uid="{C61060B4-95A7-4CEA-8AF8-4C8D22839CEB}"/>
    <cellStyle name="Normal 21" xfId="320" xr:uid="{9AA3913F-D375-4234-B5C1-4930123BF8D6}"/>
    <cellStyle name="Normal 22" xfId="342" xr:uid="{53B0B81D-FFE4-4E30-977F-713608C4EFA1}"/>
    <cellStyle name="Normal 23" xfId="362" xr:uid="{5536CBD3-F816-46CC-8EA9-918083EE0910}"/>
    <cellStyle name="Normal 24" xfId="382" xr:uid="{3BFB2282-C56E-424A-B803-CB1F1766DAB4}"/>
    <cellStyle name="Normal 25" xfId="251" xr:uid="{1AB3A592-7199-4AE6-8CF2-6E305C49B569}"/>
    <cellStyle name="Normal 26" xfId="402" xr:uid="{3284885B-5E88-408A-9D46-1B9B51F9DFB8}"/>
    <cellStyle name="Normal 27" xfId="319" xr:uid="{E4C099C4-5E28-45C6-A40E-BAE283ED72F8}"/>
    <cellStyle name="Normal 28" xfId="422" xr:uid="{0C0CC8C1-1FE8-4BBB-B3D4-E580E194A746}"/>
    <cellStyle name="Normal 29" xfId="442" xr:uid="{EF695DEE-72A8-4C25-B3CB-177F4BCF469C}"/>
    <cellStyle name="Normal 3" xfId="49" xr:uid="{AE82479F-B4E6-468A-9DB8-EC15B8AC28EC}"/>
    <cellStyle name="Normal 30" xfId="253" xr:uid="{6C7843A1-FD6B-42B9-9792-2B110704D95B}"/>
    <cellStyle name="Normal 31" xfId="340" xr:uid="{94D4C296-6B93-49D9-AA0A-2D4567A3F84F}"/>
    <cellStyle name="Normal 32" xfId="462" xr:uid="{CF16D6E0-5A6B-4FDA-9C50-569411DBBA21}"/>
    <cellStyle name="Normal 33" xfId="274" xr:uid="{C7C348B5-E915-49EF-AB24-12A958DC889D}"/>
    <cellStyle name="Normal 34" xfId="275" xr:uid="{12EC4D3B-C898-402F-AC83-2F334C443DE7}"/>
    <cellStyle name="Normal 35" xfId="341" xr:uid="{5535CA40-9647-4530-82D3-4D9856FCC4F1}"/>
    <cellStyle name="Normal 36" xfId="482" xr:uid="{A0E3F876-607E-43A8-A72A-4154125CBA91}"/>
    <cellStyle name="Normal 37" xfId="296" xr:uid="{0AE5AA6C-CCA1-457A-99DD-E68250DCC888}"/>
    <cellStyle name="Normal 38" xfId="297" xr:uid="{37CD63F0-01F5-49B8-81D6-CC6AC9EDE418}"/>
    <cellStyle name="Normal 39" xfId="502" xr:uid="{AAE3D80A-E5F7-4AC5-BAB3-E84C6A91E029}"/>
    <cellStyle name="Normal 4" xfId="1" xr:uid="{40D1E1C7-02CF-4F9F-BFD7-202129797418}"/>
    <cellStyle name="Normal 4 2" xfId="45" xr:uid="{C39210E2-A19A-48D4-8A37-5B7D67CC6339}"/>
    <cellStyle name="Normal 40" xfId="522" xr:uid="{80FF8F08-DE01-4667-8639-454F73587BF2}"/>
    <cellStyle name="Normal 5" xfId="69" xr:uid="{DF1B2E99-5E78-4751-A6D9-A98DFE9D96AC}"/>
    <cellStyle name="Normal 6" xfId="89" xr:uid="{2CC2596A-3809-4C87-8569-F8E38A813685}"/>
    <cellStyle name="Normal 68" xfId="252" xr:uid="{ADA2B7A5-15F8-47E9-9CC0-91EC5E72D03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3DE50061-E468-4661-BDE2-44E254B2915F}"/>
    <cellStyle name="Not 13" xfId="232" xr:uid="{D0C1142E-D628-4D94-90F7-D63DA3178AB1}"/>
    <cellStyle name="Not 14" xfId="255" xr:uid="{1F23BF85-2C73-4044-87FC-69FFB4509C89}"/>
    <cellStyle name="Not 15" xfId="277" xr:uid="{A3CC9179-60D0-4D05-8F45-7AEFD0D84DA8}"/>
    <cellStyle name="Not 16" xfId="299" xr:uid="{52ABC7E2-633E-4A52-A970-4E7C3E2A4A52}"/>
    <cellStyle name="Not 17" xfId="321" xr:uid="{400E65E7-1907-4D61-A3D8-D391ED479495}"/>
    <cellStyle name="Not 18" xfId="343" xr:uid="{3EA1143C-CF92-4B5F-AA13-74751F7212AD}"/>
    <cellStyle name="Not 19" xfId="363" xr:uid="{1681CFEF-F34B-48C2-9F5C-0BE5859E266B}"/>
    <cellStyle name="Not 2" xfId="48" xr:uid="{C4E66159-CDE1-4209-9E3F-CD196C5357D9}"/>
    <cellStyle name="Not 20" xfId="383" xr:uid="{B7DF2FCC-A345-4576-A3A6-78A893D3BD43}"/>
    <cellStyle name="Not 21" xfId="403" xr:uid="{D5091839-0FDA-4F1C-BEE6-E925466EFF0C}"/>
    <cellStyle name="Not 22" xfId="423" xr:uid="{F2F26010-1F19-4F92-AC93-00F071600CEC}"/>
    <cellStyle name="Not 23" xfId="443" xr:uid="{0F7AABD4-3608-4A26-AB64-BA43E89DC8E8}"/>
    <cellStyle name="Not 24" xfId="463" xr:uid="{424369EC-5CC6-4814-AC38-6D254868FAD8}"/>
    <cellStyle name="Not 25" xfId="483" xr:uid="{A42D0D6D-EAEC-46C1-81D4-4FF098260896}"/>
    <cellStyle name="Not 26" xfId="503" xr:uid="{9CED0257-49E8-475A-9D0C-D38D5FA3617B}"/>
    <cellStyle name="Not 27" xfId="523" xr:uid="{541D46CC-C42F-429D-BF29-C3017620CF7E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tabSelected="1"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38.5</v>
      </c>
      <c r="D4" s="9"/>
      <c r="E4" s="10">
        <v>13</v>
      </c>
      <c r="F4" s="33">
        <f>E4*C4</f>
        <v>500.5</v>
      </c>
      <c r="G4" s="11"/>
      <c r="H4" s="12" t="s">
        <v>6</v>
      </c>
      <c r="I4" s="13">
        <v>0.01</v>
      </c>
      <c r="J4" s="14">
        <f>(F36+F37)*I4</f>
        <v>232.70000000000002</v>
      </c>
    </row>
    <row r="5" spans="2:29" x14ac:dyDescent="0.25">
      <c r="B5" s="7">
        <v>45598</v>
      </c>
      <c r="C5" s="8">
        <v>45</v>
      </c>
      <c r="D5" s="9"/>
      <c r="E5" s="10">
        <v>13</v>
      </c>
      <c r="F5" s="33">
        <f t="shared" ref="F5:F34" si="0">E5*C5</f>
        <v>585</v>
      </c>
      <c r="G5" s="11"/>
      <c r="H5" s="12" t="s">
        <v>7</v>
      </c>
      <c r="I5" s="13">
        <v>1E-3</v>
      </c>
      <c r="J5" s="14">
        <f>(F36+F37)*I5</f>
        <v>23.27</v>
      </c>
    </row>
    <row r="6" spans="2:29" x14ac:dyDescent="0.25">
      <c r="B6" s="7">
        <v>45599</v>
      </c>
      <c r="C6" s="8">
        <v>61</v>
      </c>
      <c r="D6" s="9"/>
      <c r="E6" s="10">
        <v>13</v>
      </c>
      <c r="F6" s="33">
        <f t="shared" si="0"/>
        <v>793</v>
      </c>
      <c r="G6" s="11"/>
      <c r="H6" s="12" t="s">
        <v>8</v>
      </c>
      <c r="I6" s="13"/>
      <c r="J6" s="14"/>
    </row>
    <row r="7" spans="2:29" x14ac:dyDescent="0.25">
      <c r="B7" s="7">
        <v>45600</v>
      </c>
      <c r="C7" s="8">
        <v>62.5</v>
      </c>
      <c r="D7" s="9"/>
      <c r="E7" s="10">
        <v>13</v>
      </c>
      <c r="F7" s="33">
        <f t="shared" si="0"/>
        <v>812.5</v>
      </c>
      <c r="G7" s="11"/>
      <c r="H7" s="12" t="s">
        <v>9</v>
      </c>
      <c r="I7" s="13"/>
      <c r="J7" s="14">
        <v>0</v>
      </c>
    </row>
    <row r="8" spans="2:29" x14ac:dyDescent="0.25">
      <c r="B8" s="7">
        <v>45601</v>
      </c>
      <c r="C8" s="8">
        <v>60</v>
      </c>
      <c r="D8" s="9"/>
      <c r="E8" s="10">
        <v>13</v>
      </c>
      <c r="F8" s="33">
        <f t="shared" si="0"/>
        <v>780</v>
      </c>
      <c r="G8" s="61">
        <v>45630</v>
      </c>
      <c r="H8" s="62" t="s">
        <v>35</v>
      </c>
      <c r="I8" s="63">
        <v>30</v>
      </c>
      <c r="J8" s="18">
        <v>17100</v>
      </c>
    </row>
    <row r="9" spans="2:29" x14ac:dyDescent="0.25">
      <c r="B9" s="7">
        <v>45602</v>
      </c>
      <c r="C9" s="8">
        <v>59</v>
      </c>
      <c r="D9" s="9"/>
      <c r="E9" s="10">
        <v>13</v>
      </c>
      <c r="F9" s="33">
        <f t="shared" si="0"/>
        <v>767</v>
      </c>
      <c r="G9" s="15"/>
      <c r="H9" s="16"/>
      <c r="I9" s="17"/>
      <c r="J9" s="18"/>
    </row>
    <row r="10" spans="2:29" x14ac:dyDescent="0.25">
      <c r="B10" s="7">
        <v>45603</v>
      </c>
      <c r="C10" s="8">
        <v>60</v>
      </c>
      <c r="D10" s="9"/>
      <c r="E10" s="10">
        <v>13</v>
      </c>
      <c r="F10" s="33">
        <f t="shared" si="0"/>
        <v>780</v>
      </c>
      <c r="G10" s="15"/>
      <c r="H10" s="16"/>
      <c r="I10" s="17"/>
      <c r="J10" s="18"/>
    </row>
    <row r="11" spans="2:29" x14ac:dyDescent="0.25">
      <c r="B11" s="7">
        <v>45604</v>
      </c>
      <c r="C11" s="8">
        <v>19</v>
      </c>
      <c r="D11" s="9"/>
      <c r="E11" s="10">
        <v>13</v>
      </c>
      <c r="F11" s="33">
        <f t="shared" si="0"/>
        <v>247</v>
      </c>
      <c r="G11" s="19"/>
      <c r="H11" s="16"/>
      <c r="I11" s="17"/>
      <c r="J11" s="18"/>
    </row>
    <row r="12" spans="2:29" x14ac:dyDescent="0.25">
      <c r="B12" s="7">
        <v>45605</v>
      </c>
      <c r="C12" s="8">
        <v>55</v>
      </c>
      <c r="D12" s="9"/>
      <c r="E12" s="10">
        <v>13</v>
      </c>
      <c r="F12" s="33">
        <f t="shared" si="0"/>
        <v>715</v>
      </c>
      <c r="G12" s="19"/>
      <c r="H12" s="16"/>
      <c r="I12" s="17"/>
      <c r="J12" s="18"/>
    </row>
    <row r="13" spans="2:29" x14ac:dyDescent="0.25">
      <c r="B13" s="7">
        <v>45606</v>
      </c>
      <c r="C13" s="8">
        <v>54</v>
      </c>
      <c r="D13" s="9"/>
      <c r="E13" s="10">
        <v>13</v>
      </c>
      <c r="F13" s="33">
        <f t="shared" si="0"/>
        <v>702</v>
      </c>
      <c r="G13" s="19"/>
      <c r="H13" s="16"/>
      <c r="I13" s="17"/>
      <c r="J13" s="18"/>
    </row>
    <row r="14" spans="2:29" x14ac:dyDescent="0.25">
      <c r="B14" s="7">
        <v>45607</v>
      </c>
      <c r="C14" s="8">
        <v>54</v>
      </c>
      <c r="D14" s="9"/>
      <c r="E14" s="10">
        <v>13</v>
      </c>
      <c r="F14" s="33">
        <f t="shared" si="0"/>
        <v>702</v>
      </c>
      <c r="G14" s="19"/>
      <c r="H14" s="16"/>
      <c r="I14" s="17"/>
      <c r="J14" s="18"/>
    </row>
    <row r="15" spans="2:29" x14ac:dyDescent="0.25">
      <c r="B15" s="7">
        <v>45608</v>
      </c>
      <c r="C15" s="8">
        <v>6</v>
      </c>
      <c r="D15" s="9"/>
      <c r="E15" s="10">
        <v>13</v>
      </c>
      <c r="F15" s="33">
        <f t="shared" si="0"/>
        <v>78</v>
      </c>
      <c r="G15" s="19"/>
      <c r="H15" s="16"/>
      <c r="I15" s="17"/>
      <c r="J15" s="18"/>
    </row>
    <row r="16" spans="2:29" x14ac:dyDescent="0.25">
      <c r="B16" s="7">
        <v>45609</v>
      </c>
      <c r="C16" s="8">
        <v>54.5</v>
      </c>
      <c r="D16" s="9"/>
      <c r="E16" s="10">
        <v>13</v>
      </c>
      <c r="F16" s="33">
        <f t="shared" si="0"/>
        <v>708.5</v>
      </c>
      <c r="G16" s="19"/>
      <c r="H16" s="16"/>
      <c r="I16" s="17"/>
      <c r="J16" s="18"/>
    </row>
    <row r="17" spans="2:14" x14ac:dyDescent="0.25">
      <c r="B17" s="7">
        <v>45610</v>
      </c>
      <c r="C17" s="8">
        <v>57.5</v>
      </c>
      <c r="D17" s="9"/>
      <c r="E17" s="10">
        <v>13</v>
      </c>
      <c r="F17" s="33">
        <f t="shared" si="0"/>
        <v>747.5</v>
      </c>
      <c r="G17" s="19"/>
      <c r="H17" s="16"/>
      <c r="I17" s="17"/>
      <c r="J17" s="18"/>
    </row>
    <row r="18" spans="2:14" x14ac:dyDescent="0.25">
      <c r="B18" s="7">
        <v>45611</v>
      </c>
      <c r="C18" s="8">
        <v>55.5</v>
      </c>
      <c r="D18" s="9"/>
      <c r="E18" s="10">
        <v>13</v>
      </c>
      <c r="F18" s="33">
        <f t="shared" si="0"/>
        <v>721.5</v>
      </c>
      <c r="G18" s="19"/>
      <c r="H18" s="16"/>
      <c r="I18" s="17"/>
      <c r="J18" s="18"/>
    </row>
    <row r="19" spans="2:14" x14ac:dyDescent="0.25">
      <c r="B19" s="7">
        <v>45612</v>
      </c>
      <c r="C19" s="8">
        <v>67.5</v>
      </c>
      <c r="D19" s="9"/>
      <c r="E19" s="10">
        <v>13</v>
      </c>
      <c r="F19" s="33">
        <f t="shared" si="0"/>
        <v>877.5</v>
      </c>
      <c r="G19" s="19"/>
      <c r="H19" s="16"/>
      <c r="I19" s="17"/>
      <c r="J19" s="18"/>
    </row>
    <row r="20" spans="2:14" x14ac:dyDescent="0.25">
      <c r="B20" s="7">
        <v>45613</v>
      </c>
      <c r="C20" s="8">
        <v>66</v>
      </c>
      <c r="D20" s="9"/>
      <c r="E20" s="10">
        <v>13</v>
      </c>
      <c r="F20" s="33">
        <f t="shared" si="0"/>
        <v>858</v>
      </c>
      <c r="G20" s="19"/>
      <c r="H20" s="16"/>
      <c r="I20" s="17"/>
      <c r="J20" s="18"/>
    </row>
    <row r="21" spans="2:14" x14ac:dyDescent="0.25">
      <c r="B21" s="7">
        <v>45614</v>
      </c>
      <c r="C21" s="8">
        <v>60.5</v>
      </c>
      <c r="D21" s="9"/>
      <c r="E21" s="10">
        <v>13</v>
      </c>
      <c r="F21" s="33">
        <f t="shared" si="0"/>
        <v>786.5</v>
      </c>
      <c r="G21" s="19"/>
      <c r="H21" s="16"/>
      <c r="I21" s="17"/>
      <c r="J21" s="18"/>
    </row>
    <row r="22" spans="2:14" x14ac:dyDescent="0.25">
      <c r="B22" s="7">
        <v>45615</v>
      </c>
      <c r="C22" s="8">
        <v>67</v>
      </c>
      <c r="D22" s="9"/>
      <c r="E22" s="10">
        <v>13</v>
      </c>
      <c r="F22" s="33">
        <f t="shared" si="0"/>
        <v>871</v>
      </c>
      <c r="G22" s="19"/>
      <c r="H22" s="16"/>
      <c r="I22" s="17"/>
      <c r="J22" s="18"/>
    </row>
    <row r="23" spans="2:14" x14ac:dyDescent="0.25">
      <c r="B23" s="7">
        <v>45616</v>
      </c>
      <c r="C23" s="8">
        <v>74.5</v>
      </c>
      <c r="D23" s="9"/>
      <c r="E23" s="10">
        <v>13</v>
      </c>
      <c r="F23" s="33">
        <f t="shared" si="0"/>
        <v>968.5</v>
      </c>
      <c r="G23" s="19"/>
      <c r="H23" s="16"/>
      <c r="I23" s="17"/>
      <c r="J23" s="18"/>
    </row>
    <row r="24" spans="2:14" x14ac:dyDescent="0.25">
      <c r="B24" s="7">
        <v>45617</v>
      </c>
      <c r="C24" s="8">
        <v>81</v>
      </c>
      <c r="D24" s="9"/>
      <c r="E24" s="10">
        <v>13</v>
      </c>
      <c r="F24" s="33">
        <f t="shared" si="0"/>
        <v>1053</v>
      </c>
      <c r="G24" s="19"/>
      <c r="H24" s="16"/>
      <c r="I24" s="17"/>
      <c r="J24" s="18"/>
    </row>
    <row r="25" spans="2:14" x14ac:dyDescent="0.25">
      <c r="B25" s="7">
        <v>45618</v>
      </c>
      <c r="C25" s="8">
        <v>75.5</v>
      </c>
      <c r="D25" s="9"/>
      <c r="E25" s="10">
        <v>13</v>
      </c>
      <c r="F25" s="33">
        <f t="shared" si="0"/>
        <v>981.5</v>
      </c>
      <c r="G25" s="19"/>
      <c r="H25" s="16"/>
      <c r="I25" s="17"/>
      <c r="J25" s="18"/>
    </row>
    <row r="26" spans="2:14" x14ac:dyDescent="0.25">
      <c r="B26" s="7">
        <v>45619</v>
      </c>
      <c r="C26" s="8">
        <v>73</v>
      </c>
      <c r="D26" s="9"/>
      <c r="E26" s="10">
        <v>13</v>
      </c>
      <c r="F26" s="33">
        <f t="shared" si="0"/>
        <v>949</v>
      </c>
      <c r="G26" s="19"/>
      <c r="H26" s="16"/>
      <c r="I26" s="17"/>
      <c r="J26" s="18"/>
    </row>
    <row r="27" spans="2:14" x14ac:dyDescent="0.25">
      <c r="B27" s="7">
        <v>45620</v>
      </c>
      <c r="C27" s="8">
        <v>72</v>
      </c>
      <c r="D27" s="9"/>
      <c r="E27" s="10">
        <v>13</v>
      </c>
      <c r="F27" s="33">
        <f t="shared" si="0"/>
        <v>936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73</v>
      </c>
      <c r="D28" s="9"/>
      <c r="E28" s="10">
        <v>13</v>
      </c>
      <c r="F28" s="33">
        <f t="shared" si="0"/>
        <v>949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45</v>
      </c>
      <c r="D29" s="9"/>
      <c r="E29" s="10">
        <v>13</v>
      </c>
      <c r="F29" s="33">
        <f t="shared" si="0"/>
        <v>585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73</v>
      </c>
      <c r="D30" s="9"/>
      <c r="E30" s="10">
        <v>13</v>
      </c>
      <c r="F30" s="33">
        <f t="shared" si="0"/>
        <v>949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66</v>
      </c>
      <c r="D31" s="9"/>
      <c r="E31" s="10">
        <v>13</v>
      </c>
      <c r="F31" s="33">
        <f t="shared" si="0"/>
        <v>858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79.5</v>
      </c>
      <c r="D32" s="9"/>
      <c r="E32" s="10">
        <v>13</v>
      </c>
      <c r="F32" s="33">
        <f t="shared" si="0"/>
        <v>1033.5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75</v>
      </c>
      <c r="D33" s="9"/>
      <c r="E33" s="10">
        <v>13</v>
      </c>
      <c r="F33" s="33">
        <f t="shared" si="0"/>
        <v>975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1790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17355.97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23270</v>
      </c>
      <c r="L36" s="31">
        <f>J36-J4-J5-J6</f>
        <v>23014.03</v>
      </c>
      <c r="M36" s="31"/>
      <c r="N36" s="31">
        <f>L36-M36</f>
        <v>23014.03</v>
      </c>
    </row>
    <row r="37" spans="2:14" x14ac:dyDescent="0.25">
      <c r="B37" s="26" t="s">
        <v>14</v>
      </c>
      <c r="C37" s="30">
        <f>C35</f>
        <v>1790</v>
      </c>
      <c r="D37" s="9">
        <f>D35/1.03</f>
        <v>0</v>
      </c>
      <c r="E37" s="10"/>
      <c r="F37" s="33">
        <f>SUM(F4:F36)</f>
        <v>23270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5914.0299999999988</v>
      </c>
      <c r="M39" s="17"/>
      <c r="N39" s="40">
        <f>J39+N34</f>
        <v>5914.0299999999988</v>
      </c>
    </row>
    <row r="40" spans="2:14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  <c r="M40" s="17" t="s">
        <v>25</v>
      </c>
      <c r="N40" s="40"/>
    </row>
    <row r="41" spans="2:14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  <c r="M41" s="17" t="s">
        <v>32</v>
      </c>
      <c r="N41" s="40">
        <f>N40+N39</f>
        <v>5914.0299999999988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645A-0A23-4E6F-8DBE-02E665A7E97D}">
  <sheetPr>
    <pageSetUpPr fitToPage="1"/>
  </sheetPr>
  <dimension ref="B1:AC73"/>
  <sheetViews>
    <sheetView view="pageBreakPreview" zoomScale="60" zoomScaleNormal="85" workbookViewId="0">
      <selection activeCell="Z23" sqref="Z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8">
        <v>45630</v>
      </c>
      <c r="Q3" s="69"/>
      <c r="R3" s="68">
        <v>45630</v>
      </c>
      <c r="S3" s="70" t="s">
        <v>36</v>
      </c>
      <c r="T3" s="71">
        <v>62</v>
      </c>
      <c r="U3" s="70" t="s">
        <v>37</v>
      </c>
      <c r="V3" s="70" t="s">
        <v>35</v>
      </c>
      <c r="W3" s="72">
        <v>30</v>
      </c>
      <c r="X3" s="72" t="s">
        <v>38</v>
      </c>
      <c r="Y3" s="73">
        <v>570</v>
      </c>
      <c r="Z3" s="74">
        <v>17100</v>
      </c>
      <c r="AA3" s="69"/>
      <c r="AB3" s="74">
        <v>17100</v>
      </c>
    </row>
    <row r="4" spans="2:29" x14ac:dyDescent="0.25">
      <c r="B4" s="54">
        <v>45627</v>
      </c>
      <c r="C4" s="55">
        <v>79.5</v>
      </c>
      <c r="D4" s="56"/>
      <c r="E4" s="10">
        <v>13</v>
      </c>
      <c r="F4" s="33">
        <f>E4*C4</f>
        <v>1033.5</v>
      </c>
      <c r="G4" s="11"/>
      <c r="H4" s="12" t="s">
        <v>6</v>
      </c>
      <c r="I4" s="13">
        <v>0.01</v>
      </c>
      <c r="J4" s="14">
        <f>(F36+F37)*I4</f>
        <v>330.26499999999999</v>
      </c>
      <c r="P4" s="75"/>
      <c r="Q4" s="75"/>
      <c r="R4" s="75"/>
      <c r="S4" s="75"/>
      <c r="T4" s="75"/>
      <c r="U4" s="75"/>
      <c r="V4" s="75" t="s">
        <v>39</v>
      </c>
      <c r="W4" s="75"/>
      <c r="X4" s="75"/>
      <c r="Y4" s="75"/>
      <c r="Z4" s="76"/>
      <c r="AA4" s="76"/>
      <c r="AB4" s="76">
        <f>SUM(AB3)*-1</f>
        <v>-17100</v>
      </c>
    </row>
    <row r="5" spans="2:29" x14ac:dyDescent="0.25">
      <c r="B5" s="54">
        <v>45628</v>
      </c>
      <c r="C5" s="55">
        <v>76.5</v>
      </c>
      <c r="D5" s="56"/>
      <c r="E5" s="10">
        <v>13</v>
      </c>
      <c r="F5" s="33">
        <f t="shared" ref="F5:F34" si="0">E5*C5</f>
        <v>994.5</v>
      </c>
      <c r="G5" s="11"/>
      <c r="H5" s="12" t="s">
        <v>7</v>
      </c>
      <c r="I5" s="13">
        <v>1E-3</v>
      </c>
      <c r="J5" s="14">
        <f>(F36+F37)*I5</f>
        <v>33.026499999999999</v>
      </c>
      <c r="P5" s="77">
        <v>45652</v>
      </c>
      <c r="Q5" s="13">
        <v>45</v>
      </c>
      <c r="R5" s="77">
        <v>45331</v>
      </c>
      <c r="S5" s="13"/>
      <c r="T5" s="13"/>
      <c r="U5" s="13"/>
      <c r="V5" s="70" t="s">
        <v>35</v>
      </c>
      <c r="W5" s="13">
        <v>50</v>
      </c>
      <c r="X5" s="13" t="s">
        <v>40</v>
      </c>
      <c r="Y5" s="13">
        <v>570</v>
      </c>
      <c r="Z5" s="78">
        <v>28500</v>
      </c>
      <c r="AA5" s="78"/>
      <c r="AB5" s="78">
        <v>28500</v>
      </c>
    </row>
    <row r="6" spans="2:29" x14ac:dyDescent="0.25">
      <c r="B6" s="54">
        <v>45629</v>
      </c>
      <c r="C6" s="55">
        <v>72.5</v>
      </c>
      <c r="D6" s="56"/>
      <c r="E6" s="10">
        <v>13</v>
      </c>
      <c r="F6" s="33">
        <f t="shared" si="0"/>
        <v>942.5</v>
      </c>
      <c r="G6" s="11"/>
      <c r="H6" s="12" t="s">
        <v>8</v>
      </c>
      <c r="I6" s="13"/>
      <c r="J6" s="14"/>
      <c r="P6" s="75"/>
      <c r="Q6" s="75"/>
      <c r="R6" s="75"/>
      <c r="S6" s="75"/>
      <c r="T6" s="75"/>
      <c r="U6" s="75"/>
      <c r="V6" s="75" t="s">
        <v>41</v>
      </c>
      <c r="W6" s="75"/>
      <c r="X6" s="75"/>
      <c r="Y6" s="75"/>
      <c r="Z6" s="76"/>
      <c r="AA6" s="76"/>
      <c r="AB6" s="76">
        <v>-28500</v>
      </c>
    </row>
    <row r="7" spans="2:29" x14ac:dyDescent="0.25">
      <c r="B7" s="54">
        <v>45630</v>
      </c>
      <c r="C7" s="55">
        <v>80</v>
      </c>
      <c r="D7" s="56"/>
      <c r="E7" s="10">
        <v>13</v>
      </c>
      <c r="F7" s="33">
        <f t="shared" si="0"/>
        <v>1040</v>
      </c>
      <c r="G7" s="11"/>
      <c r="H7" s="12" t="s">
        <v>9</v>
      </c>
      <c r="I7" s="13"/>
      <c r="J7" s="14">
        <f>'KASIM 2024'!J39*-1</f>
        <v>-5914.0299999999988</v>
      </c>
      <c r="P7" s="79"/>
      <c r="Q7" s="80"/>
      <c r="R7" s="79"/>
      <c r="S7" s="80"/>
      <c r="T7" s="81"/>
      <c r="U7" s="80"/>
      <c r="V7" s="80"/>
      <c r="W7" s="82"/>
      <c r="X7" s="80"/>
      <c r="Y7" s="83"/>
      <c r="Z7" s="84"/>
      <c r="AA7" s="85"/>
      <c r="AB7" s="84"/>
    </row>
    <row r="8" spans="2:29" x14ac:dyDescent="0.25">
      <c r="B8" s="54">
        <v>45631</v>
      </c>
      <c r="C8" s="55">
        <v>70.5</v>
      </c>
      <c r="D8" s="56"/>
      <c r="E8" s="10">
        <v>13</v>
      </c>
      <c r="F8" s="33">
        <f t="shared" si="0"/>
        <v>916.5</v>
      </c>
      <c r="G8" s="15">
        <v>45652</v>
      </c>
      <c r="H8" s="16" t="s">
        <v>42</v>
      </c>
      <c r="I8" s="17" t="s">
        <v>43</v>
      </c>
      <c r="J8" s="18">
        <v>28500</v>
      </c>
      <c r="P8" s="79"/>
      <c r="Q8" s="80"/>
      <c r="R8" s="79"/>
      <c r="S8" s="80"/>
      <c r="T8" s="81"/>
      <c r="U8" s="80"/>
      <c r="V8" s="80"/>
      <c r="W8" s="82"/>
      <c r="X8" s="80"/>
      <c r="Y8" s="83"/>
      <c r="Z8" s="84"/>
      <c r="AA8" s="85"/>
      <c r="AB8" s="84"/>
    </row>
    <row r="9" spans="2:29" x14ac:dyDescent="0.25">
      <c r="B9" s="54">
        <v>45632</v>
      </c>
      <c r="C9" s="55">
        <v>69.5</v>
      </c>
      <c r="D9" s="56"/>
      <c r="E9" s="10">
        <v>13</v>
      </c>
      <c r="F9" s="33">
        <f t="shared" si="0"/>
        <v>903.5</v>
      </c>
      <c r="G9" s="15">
        <v>45659</v>
      </c>
      <c r="H9" s="16" t="s">
        <v>34</v>
      </c>
      <c r="I9" s="17"/>
      <c r="J9" s="18">
        <v>15000</v>
      </c>
      <c r="P9" s="86"/>
      <c r="Q9" s="87"/>
      <c r="R9" s="86"/>
      <c r="S9" s="87"/>
      <c r="T9" s="88"/>
      <c r="U9" s="87"/>
      <c r="V9" s="87"/>
      <c r="W9" s="9"/>
      <c r="X9" s="87"/>
      <c r="Y9" s="89"/>
      <c r="Z9" s="90"/>
      <c r="AA9" s="90"/>
      <c r="AB9" s="90"/>
    </row>
    <row r="10" spans="2:29" x14ac:dyDescent="0.25">
      <c r="B10" s="54">
        <v>45633</v>
      </c>
      <c r="C10" s="55">
        <v>71</v>
      </c>
      <c r="D10" s="56"/>
      <c r="E10" s="10">
        <v>13</v>
      </c>
      <c r="F10" s="33">
        <f t="shared" si="0"/>
        <v>923</v>
      </c>
      <c r="G10" s="15"/>
      <c r="H10" s="16"/>
      <c r="I10" s="17"/>
      <c r="J10" s="18"/>
      <c r="P10" s="86"/>
      <c r="Q10" s="87"/>
      <c r="R10" s="86"/>
      <c r="S10" s="87"/>
      <c r="T10" s="88"/>
      <c r="U10" s="87"/>
      <c r="V10" s="87"/>
      <c r="W10" s="10"/>
      <c r="X10" s="87"/>
      <c r="Y10" s="89"/>
      <c r="Z10" s="90"/>
      <c r="AA10" s="90"/>
      <c r="AB10" s="90"/>
    </row>
    <row r="11" spans="2:29" x14ac:dyDescent="0.25">
      <c r="B11" s="54">
        <v>45634</v>
      </c>
      <c r="C11" s="55">
        <v>76.5</v>
      </c>
      <c r="D11" s="56"/>
      <c r="E11" s="10">
        <v>13</v>
      </c>
      <c r="F11" s="33">
        <f t="shared" si="0"/>
        <v>994.5</v>
      </c>
      <c r="G11" s="19"/>
      <c r="H11" s="16"/>
      <c r="I11" s="17"/>
      <c r="J11" s="18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2:29" x14ac:dyDescent="0.25">
      <c r="B12" s="54">
        <v>45635</v>
      </c>
      <c r="C12" s="55">
        <v>73</v>
      </c>
      <c r="D12" s="56"/>
      <c r="E12" s="10">
        <v>13</v>
      </c>
      <c r="F12" s="33">
        <f t="shared" si="0"/>
        <v>949</v>
      </c>
      <c r="G12" s="19"/>
      <c r="H12" s="16"/>
      <c r="I12" s="17"/>
      <c r="J12" s="18"/>
    </row>
    <row r="13" spans="2:29" x14ac:dyDescent="0.25">
      <c r="B13" s="54">
        <v>45636</v>
      </c>
      <c r="C13" s="55">
        <v>49</v>
      </c>
      <c r="D13" s="56"/>
      <c r="E13" s="10">
        <v>13</v>
      </c>
      <c r="F13" s="33">
        <f t="shared" si="0"/>
        <v>637</v>
      </c>
      <c r="G13" s="19"/>
      <c r="H13" s="16"/>
      <c r="I13" s="17"/>
      <c r="J13" s="18"/>
    </row>
    <row r="14" spans="2:29" x14ac:dyDescent="0.25">
      <c r="B14" s="54">
        <v>45637</v>
      </c>
      <c r="C14" s="55">
        <v>101.5</v>
      </c>
      <c r="D14" s="56"/>
      <c r="E14" s="10">
        <v>13</v>
      </c>
      <c r="F14" s="33">
        <f t="shared" si="0"/>
        <v>1319.5</v>
      </c>
      <c r="G14" s="19"/>
      <c r="H14" s="16"/>
      <c r="I14" s="17"/>
      <c r="J14" s="18"/>
    </row>
    <row r="15" spans="2:29" x14ac:dyDescent="0.25">
      <c r="B15" s="54">
        <v>45638</v>
      </c>
      <c r="C15" s="55">
        <v>95</v>
      </c>
      <c r="D15" s="56"/>
      <c r="E15" s="10">
        <v>13</v>
      </c>
      <c r="F15" s="33">
        <f t="shared" si="0"/>
        <v>1235</v>
      </c>
      <c r="G15" s="19"/>
      <c r="H15" s="16"/>
      <c r="I15" s="17"/>
      <c r="J15" s="18"/>
    </row>
    <row r="16" spans="2:29" x14ac:dyDescent="0.25">
      <c r="B16" s="54">
        <v>45639</v>
      </c>
      <c r="C16" s="55">
        <v>89</v>
      </c>
      <c r="D16" s="56"/>
      <c r="E16" s="10">
        <v>13</v>
      </c>
      <c r="F16" s="33">
        <f t="shared" si="0"/>
        <v>1157</v>
      </c>
      <c r="G16" s="19"/>
      <c r="H16" s="16"/>
      <c r="I16" s="17"/>
      <c r="J16" s="18"/>
    </row>
    <row r="17" spans="2:14" x14ac:dyDescent="0.25">
      <c r="B17" s="54">
        <v>45640</v>
      </c>
      <c r="C17" s="55">
        <v>86</v>
      </c>
      <c r="D17" s="56"/>
      <c r="E17" s="10">
        <v>13</v>
      </c>
      <c r="F17" s="33">
        <f t="shared" si="0"/>
        <v>1118</v>
      </c>
      <c r="G17" s="19"/>
      <c r="H17" s="16"/>
      <c r="I17" s="17"/>
      <c r="J17" s="18"/>
    </row>
    <row r="18" spans="2:14" x14ac:dyDescent="0.25">
      <c r="B18" s="54">
        <v>45641</v>
      </c>
      <c r="C18" s="55">
        <v>80.5</v>
      </c>
      <c r="D18" s="56"/>
      <c r="E18" s="10">
        <v>13</v>
      </c>
      <c r="F18" s="33">
        <f t="shared" si="0"/>
        <v>1046.5</v>
      </c>
      <c r="G18" s="19"/>
      <c r="H18" s="16"/>
      <c r="I18" s="17"/>
      <c r="J18" s="18"/>
    </row>
    <row r="19" spans="2:14" x14ac:dyDescent="0.25">
      <c r="B19" s="54">
        <v>45642</v>
      </c>
      <c r="C19" s="55">
        <v>80</v>
      </c>
      <c r="D19" s="56"/>
      <c r="E19" s="10">
        <v>13</v>
      </c>
      <c r="F19" s="33">
        <f t="shared" si="0"/>
        <v>1040</v>
      </c>
      <c r="G19" s="19"/>
      <c r="H19" s="16"/>
      <c r="I19" s="17"/>
      <c r="J19" s="18"/>
    </row>
    <row r="20" spans="2:14" x14ac:dyDescent="0.25">
      <c r="B20" s="54">
        <v>45643</v>
      </c>
      <c r="C20" s="55">
        <v>81</v>
      </c>
      <c r="D20" s="56"/>
      <c r="E20" s="10">
        <v>13</v>
      </c>
      <c r="F20" s="33">
        <f t="shared" si="0"/>
        <v>1053</v>
      </c>
      <c r="G20" s="19"/>
      <c r="H20" s="16"/>
      <c r="I20" s="17"/>
      <c r="J20" s="18"/>
    </row>
    <row r="21" spans="2:14" x14ac:dyDescent="0.25">
      <c r="B21" s="54">
        <v>45644</v>
      </c>
      <c r="C21" s="55">
        <v>84</v>
      </c>
      <c r="D21" s="56"/>
      <c r="E21" s="10">
        <v>13</v>
      </c>
      <c r="F21" s="33">
        <f t="shared" si="0"/>
        <v>1092</v>
      </c>
      <c r="G21" s="19"/>
      <c r="H21" s="16"/>
      <c r="I21" s="17"/>
      <c r="J21" s="18"/>
    </row>
    <row r="22" spans="2:14" x14ac:dyDescent="0.25">
      <c r="B22" s="54">
        <v>45645</v>
      </c>
      <c r="C22" s="55">
        <v>87.5</v>
      </c>
      <c r="D22" s="56"/>
      <c r="E22" s="10">
        <v>13</v>
      </c>
      <c r="F22" s="33">
        <f t="shared" si="0"/>
        <v>1137.5</v>
      </c>
      <c r="G22" s="19"/>
      <c r="H22" s="16"/>
      <c r="I22" s="17"/>
      <c r="J22" s="18"/>
    </row>
    <row r="23" spans="2:14" x14ac:dyDescent="0.25">
      <c r="B23" s="54">
        <v>45646</v>
      </c>
      <c r="C23" s="57">
        <v>73.5</v>
      </c>
      <c r="D23" s="56"/>
      <c r="E23" s="10">
        <v>13</v>
      </c>
      <c r="F23" s="33">
        <f t="shared" si="0"/>
        <v>955.5</v>
      </c>
      <c r="G23" s="19"/>
      <c r="H23" s="16"/>
      <c r="I23" s="17"/>
      <c r="J23" s="18"/>
    </row>
    <row r="24" spans="2:14" x14ac:dyDescent="0.25">
      <c r="B24" s="54">
        <v>45647</v>
      </c>
      <c r="C24" s="55">
        <v>91</v>
      </c>
      <c r="D24" s="56"/>
      <c r="E24" s="10">
        <v>13</v>
      </c>
      <c r="F24" s="33">
        <f t="shared" si="0"/>
        <v>1183</v>
      </c>
      <c r="G24" s="19"/>
      <c r="H24" s="16"/>
      <c r="I24" s="17"/>
      <c r="J24" s="18"/>
    </row>
    <row r="25" spans="2:14" x14ac:dyDescent="0.25">
      <c r="B25" s="54">
        <v>45648</v>
      </c>
      <c r="C25" s="55">
        <v>88.5</v>
      </c>
      <c r="D25" s="56"/>
      <c r="E25" s="10">
        <v>13</v>
      </c>
      <c r="F25" s="33">
        <f t="shared" si="0"/>
        <v>1150.5</v>
      </c>
      <c r="G25" s="19"/>
      <c r="H25" s="16"/>
      <c r="I25" s="17"/>
      <c r="J25" s="18"/>
    </row>
    <row r="26" spans="2:14" x14ac:dyDescent="0.25">
      <c r="B26" s="54">
        <v>45649</v>
      </c>
      <c r="C26" s="55">
        <v>77</v>
      </c>
      <c r="D26" s="56"/>
      <c r="E26" s="10">
        <v>13</v>
      </c>
      <c r="F26" s="33">
        <f t="shared" si="0"/>
        <v>1001</v>
      </c>
      <c r="G26" s="19"/>
      <c r="H26" s="16"/>
      <c r="I26" s="17"/>
      <c r="J26" s="18"/>
    </row>
    <row r="27" spans="2:14" x14ac:dyDescent="0.25">
      <c r="B27" s="54">
        <v>45650</v>
      </c>
      <c r="C27" s="55">
        <v>88.5</v>
      </c>
      <c r="D27" s="56"/>
      <c r="E27" s="10">
        <v>13</v>
      </c>
      <c r="F27" s="33">
        <f t="shared" si="0"/>
        <v>1150.5</v>
      </c>
      <c r="G27" s="19"/>
      <c r="H27" s="16"/>
      <c r="I27" s="17"/>
      <c r="J27" s="18"/>
      <c r="M27" s="17"/>
      <c r="N27" s="40"/>
    </row>
    <row r="28" spans="2:14" x14ac:dyDescent="0.25">
      <c r="B28" s="54">
        <v>45651</v>
      </c>
      <c r="C28" s="55">
        <v>87.5</v>
      </c>
      <c r="D28" s="56"/>
      <c r="E28" s="10">
        <v>13</v>
      </c>
      <c r="F28" s="33">
        <f t="shared" si="0"/>
        <v>1137.5</v>
      </c>
      <c r="G28" s="19"/>
      <c r="H28" s="16"/>
      <c r="I28" s="17"/>
      <c r="J28" s="18"/>
      <c r="M28" s="52"/>
      <c r="N28" s="53"/>
    </row>
    <row r="29" spans="2:14" x14ac:dyDescent="0.25">
      <c r="B29" s="54">
        <v>45652</v>
      </c>
      <c r="C29" s="55">
        <v>91</v>
      </c>
      <c r="D29" s="56"/>
      <c r="E29" s="10">
        <v>13</v>
      </c>
      <c r="F29" s="33">
        <f t="shared" si="0"/>
        <v>1183</v>
      </c>
      <c r="G29" s="19"/>
      <c r="H29" s="16"/>
      <c r="I29" s="17"/>
      <c r="J29" s="18"/>
      <c r="M29" s="17"/>
      <c r="N29" s="40"/>
    </row>
    <row r="30" spans="2:14" x14ac:dyDescent="0.25">
      <c r="B30" s="54">
        <v>45653</v>
      </c>
      <c r="C30" s="55">
        <v>97.5</v>
      </c>
      <c r="D30" s="56"/>
      <c r="E30" s="10">
        <v>13</v>
      </c>
      <c r="F30" s="33">
        <f t="shared" si="0"/>
        <v>1267.5</v>
      </c>
      <c r="G30" s="19"/>
      <c r="H30" s="16"/>
      <c r="I30" s="17"/>
      <c r="J30" s="18"/>
      <c r="M30" s="17"/>
      <c r="N30" s="40"/>
    </row>
    <row r="31" spans="2:14" x14ac:dyDescent="0.25">
      <c r="B31" s="54">
        <v>45654</v>
      </c>
      <c r="C31" s="55">
        <v>95</v>
      </c>
      <c r="D31" s="56"/>
      <c r="E31" s="10">
        <v>13</v>
      </c>
      <c r="F31" s="33">
        <f t="shared" si="0"/>
        <v>1235</v>
      </c>
      <c r="G31" s="19"/>
      <c r="H31" s="16"/>
      <c r="I31" s="17"/>
      <c r="J31" s="18"/>
      <c r="M31" s="17"/>
      <c r="N31" s="40"/>
    </row>
    <row r="32" spans="2:14" x14ac:dyDescent="0.25">
      <c r="B32" s="54">
        <v>45655</v>
      </c>
      <c r="C32" s="55">
        <v>83</v>
      </c>
      <c r="D32" s="56"/>
      <c r="E32" s="10">
        <v>13</v>
      </c>
      <c r="F32" s="33">
        <f t="shared" si="0"/>
        <v>1079</v>
      </c>
      <c r="G32" s="19"/>
      <c r="H32" s="16"/>
      <c r="I32" s="17"/>
      <c r="J32" s="18"/>
      <c r="M32" s="17"/>
      <c r="N32" s="40"/>
    </row>
    <row r="33" spans="2:14" x14ac:dyDescent="0.25">
      <c r="B33" s="54">
        <v>45656</v>
      </c>
      <c r="C33" s="55">
        <v>80</v>
      </c>
      <c r="D33" s="56"/>
      <c r="E33" s="10">
        <v>13</v>
      </c>
      <c r="F33" s="33">
        <f t="shared" si="0"/>
        <v>1040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58">
        <v>45657</v>
      </c>
      <c r="C34" s="59">
        <v>85.5</v>
      </c>
      <c r="D34" s="60"/>
      <c r="E34" s="37">
        <v>13</v>
      </c>
      <c r="F34" s="38">
        <f t="shared" si="0"/>
        <v>1111.5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2540.5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37949.261500000001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33026.5</v>
      </c>
      <c r="L36" s="31">
        <f>J36-J4-J5-J6</f>
        <v>32663.208500000001</v>
      </c>
      <c r="M36" s="31"/>
      <c r="N36" s="31">
        <f>L36-M36</f>
        <v>32663.208500000001</v>
      </c>
    </row>
    <row r="37" spans="2:14" x14ac:dyDescent="0.25">
      <c r="B37" s="26" t="s">
        <v>14</v>
      </c>
      <c r="C37" s="30">
        <f>C35</f>
        <v>2540.5</v>
      </c>
      <c r="D37" s="9">
        <f>D35/1.03</f>
        <v>0</v>
      </c>
      <c r="E37" s="10"/>
      <c r="F37" s="33">
        <f>SUM(F4:F36)</f>
        <v>33026.5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-4922.7615000000005</v>
      </c>
      <c r="M39" s="17"/>
      <c r="N39" s="40">
        <f>J39+N34</f>
        <v>-4922.7615000000005</v>
      </c>
    </row>
    <row r="40" spans="2:14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  <c r="M40" s="17" t="s">
        <v>25</v>
      </c>
      <c r="N40" s="40"/>
    </row>
    <row r="41" spans="2:14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  <c r="M41" s="17" t="s">
        <v>32</v>
      </c>
      <c r="N41" s="40">
        <f>N40+N39</f>
        <v>-4922.7615000000005</v>
      </c>
    </row>
    <row r="42" spans="2:14" x14ac:dyDescent="0.25">
      <c r="J42" s="31"/>
    </row>
    <row r="43" spans="2:14" x14ac:dyDescent="0.25">
      <c r="J43" s="31"/>
      <c r="L43" s="64"/>
      <c r="M43" s="65"/>
    </row>
    <row r="44" spans="2:14" x14ac:dyDescent="0.25">
      <c r="L44" s="64"/>
      <c r="M44" s="65"/>
    </row>
    <row r="45" spans="2:14" x14ac:dyDescent="0.25">
      <c r="L45" s="64"/>
      <c r="M45" s="65"/>
    </row>
    <row r="46" spans="2:14" x14ac:dyDescent="0.25">
      <c r="L46" s="64"/>
      <c r="M46" s="65"/>
    </row>
    <row r="47" spans="2:14" x14ac:dyDescent="0.25">
      <c r="L47" s="64"/>
      <c r="M47" s="65"/>
    </row>
    <row r="48" spans="2:14" x14ac:dyDescent="0.25">
      <c r="L48" s="64"/>
      <c r="M48" s="65"/>
    </row>
    <row r="49" spans="12:13" x14ac:dyDescent="0.25">
      <c r="L49" s="64"/>
      <c r="M49" s="65"/>
    </row>
    <row r="50" spans="12:13" x14ac:dyDescent="0.25">
      <c r="L50" s="64"/>
      <c r="M50" s="65"/>
    </row>
    <row r="51" spans="12:13" x14ac:dyDescent="0.25">
      <c r="L51" s="64"/>
      <c r="M51" s="65"/>
    </row>
    <row r="52" spans="12:13" x14ac:dyDescent="0.25">
      <c r="L52" s="64"/>
      <c r="M52" s="65"/>
    </row>
    <row r="53" spans="12:13" x14ac:dyDescent="0.25">
      <c r="L53" s="64"/>
      <c r="M53" s="65"/>
    </row>
    <row r="54" spans="12:13" x14ac:dyDescent="0.25">
      <c r="L54" s="64"/>
      <c r="M54" s="65"/>
    </row>
    <row r="55" spans="12:13" x14ac:dyDescent="0.25">
      <c r="L55" s="64"/>
      <c r="M55" s="65"/>
    </row>
    <row r="56" spans="12:13" x14ac:dyDescent="0.25">
      <c r="L56" s="64"/>
      <c r="M56" s="65"/>
    </row>
    <row r="57" spans="12:13" x14ac:dyDescent="0.25">
      <c r="L57" s="64"/>
      <c r="M57" s="65"/>
    </row>
    <row r="58" spans="12:13" x14ac:dyDescent="0.25">
      <c r="L58" s="64"/>
      <c r="M58" s="65"/>
    </row>
    <row r="59" spans="12:13" x14ac:dyDescent="0.25">
      <c r="L59" s="64"/>
      <c r="M59" s="65"/>
    </row>
    <row r="60" spans="12:13" x14ac:dyDescent="0.25">
      <c r="L60" s="64"/>
      <c r="M60" s="65"/>
    </row>
    <row r="61" spans="12:13" x14ac:dyDescent="0.25">
      <c r="L61" s="64"/>
      <c r="M61" s="65"/>
    </row>
    <row r="62" spans="12:13" x14ac:dyDescent="0.25">
      <c r="L62" s="64"/>
      <c r="M62" s="65"/>
    </row>
    <row r="63" spans="12:13" x14ac:dyDescent="0.25">
      <c r="L63" s="64"/>
      <c r="M63" s="65"/>
    </row>
    <row r="64" spans="12:13" x14ac:dyDescent="0.25">
      <c r="L64" s="64"/>
      <c r="M64" s="65"/>
    </row>
    <row r="65" spans="12:13" x14ac:dyDescent="0.25">
      <c r="L65" s="64"/>
      <c r="M65" s="65"/>
    </row>
    <row r="66" spans="12:13" x14ac:dyDescent="0.25">
      <c r="L66" s="64"/>
      <c r="M66" s="65"/>
    </row>
    <row r="67" spans="12:13" x14ac:dyDescent="0.25">
      <c r="L67" s="64"/>
      <c r="M67" s="65"/>
    </row>
    <row r="68" spans="12:13" x14ac:dyDescent="0.25">
      <c r="L68" s="64"/>
      <c r="M68" s="65"/>
    </row>
    <row r="69" spans="12:13" x14ac:dyDescent="0.25">
      <c r="L69" s="64"/>
      <c r="M69" s="65"/>
    </row>
    <row r="70" spans="12:13" x14ac:dyDescent="0.25">
      <c r="L70" s="64"/>
      <c r="M70" s="65"/>
    </row>
    <row r="71" spans="12:13" x14ac:dyDescent="0.25">
      <c r="L71" s="64"/>
      <c r="M71" s="65"/>
    </row>
    <row r="72" spans="12:13" x14ac:dyDescent="0.25">
      <c r="L72" s="64"/>
      <c r="M72" s="65"/>
    </row>
    <row r="73" spans="12:13" x14ac:dyDescent="0.25">
      <c r="L73" s="64"/>
      <c r="M73" s="65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61" orientation="landscape" r:id="rId1"/>
  <colBreaks count="1" manualBreakCount="1">
    <brk id="28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20.8554687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60650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6"/>
      <c r="M3" s="67"/>
      <c r="P3" s="100">
        <v>45688</v>
      </c>
      <c r="Q3" s="101" t="s">
        <v>49</v>
      </c>
      <c r="R3" s="100">
        <v>45688</v>
      </c>
      <c r="S3" s="101" t="s">
        <v>44</v>
      </c>
      <c r="T3" s="102">
        <v>81</v>
      </c>
      <c r="U3" s="101" t="s">
        <v>37</v>
      </c>
      <c r="V3" s="101" t="s">
        <v>45</v>
      </c>
      <c r="W3" s="103">
        <v>10</v>
      </c>
      <c r="X3" s="101" t="s">
        <v>38</v>
      </c>
      <c r="Y3" s="104">
        <v>565</v>
      </c>
      <c r="Z3" s="105">
        <v>5650</v>
      </c>
      <c r="AA3" s="106"/>
      <c r="AB3" s="105">
        <v>5650</v>
      </c>
      <c r="AC3" s="99" t="s">
        <v>50</v>
      </c>
    </row>
    <row r="4" spans="2:29" x14ac:dyDescent="0.25">
      <c r="B4" s="7">
        <v>45658</v>
      </c>
      <c r="C4" s="8">
        <v>84</v>
      </c>
      <c r="D4" s="9"/>
      <c r="E4" s="10">
        <v>15.2</v>
      </c>
      <c r="F4" s="33">
        <f>E4*C4</f>
        <v>1276.8</v>
      </c>
      <c r="G4" s="11"/>
      <c r="H4" s="12" t="s">
        <v>6</v>
      </c>
      <c r="I4" s="13">
        <v>0.01</v>
      </c>
      <c r="J4" s="14">
        <f>(F36+F37)*I4</f>
        <v>349.44800000000004</v>
      </c>
      <c r="L4" s="66"/>
      <c r="M4" s="67"/>
      <c r="P4" s="100">
        <v>45688</v>
      </c>
      <c r="Q4" s="101" t="s">
        <v>49</v>
      </c>
      <c r="R4" s="100">
        <v>45688</v>
      </c>
      <c r="S4" s="101" t="s">
        <v>44</v>
      </c>
      <c r="T4" s="102">
        <v>81</v>
      </c>
      <c r="U4" s="101" t="s">
        <v>37</v>
      </c>
      <c r="V4" s="101" t="s">
        <v>46</v>
      </c>
      <c r="W4" s="103">
        <v>10</v>
      </c>
      <c r="X4" s="101" t="s">
        <v>38</v>
      </c>
      <c r="Y4" s="104">
        <v>610</v>
      </c>
      <c r="Z4" s="105">
        <v>6100</v>
      </c>
      <c r="AA4" s="106"/>
      <c r="AB4" s="105">
        <v>6100</v>
      </c>
      <c r="AC4" s="99" t="s">
        <v>50</v>
      </c>
    </row>
    <row r="5" spans="2:29" x14ac:dyDescent="0.25">
      <c r="B5" s="7">
        <v>45659</v>
      </c>
      <c r="C5" s="8">
        <v>79.5</v>
      </c>
      <c r="D5" s="9"/>
      <c r="E5" s="10">
        <v>15.2</v>
      </c>
      <c r="F5" s="33">
        <f t="shared" ref="F5:F34" si="0">E5*C5</f>
        <v>1208.3999999999999</v>
      </c>
      <c r="G5" s="11"/>
      <c r="H5" s="12" t="s">
        <v>7</v>
      </c>
      <c r="I5" s="13">
        <v>1E-3</v>
      </c>
      <c r="J5" s="14">
        <f>(F36+F37-J4-J6)*I5</f>
        <v>34.595352000000005</v>
      </c>
      <c r="L5" s="66"/>
      <c r="M5" s="67"/>
      <c r="P5" s="107">
        <v>45696</v>
      </c>
      <c r="Q5" s="108"/>
      <c r="R5" s="107"/>
      <c r="S5" s="108"/>
      <c r="T5" s="109"/>
      <c r="U5" s="108"/>
      <c r="V5" s="114" t="s">
        <v>51</v>
      </c>
      <c r="W5" s="110"/>
      <c r="X5" s="108"/>
      <c r="Y5" s="111"/>
      <c r="Z5" s="112"/>
      <c r="AA5" s="113"/>
      <c r="AB5" s="112">
        <v>-11750</v>
      </c>
      <c r="AC5" s="99"/>
    </row>
    <row r="6" spans="2:29" x14ac:dyDescent="0.25">
      <c r="B6" s="7">
        <v>45660</v>
      </c>
      <c r="C6" s="8">
        <v>78.5</v>
      </c>
      <c r="D6" s="9"/>
      <c r="E6" s="10">
        <v>15.2</v>
      </c>
      <c r="F6" s="33">
        <f t="shared" si="0"/>
        <v>1193.2</v>
      </c>
      <c r="G6" s="11"/>
      <c r="H6" s="12" t="s">
        <v>8</v>
      </c>
      <c r="I6" s="13"/>
      <c r="J6" s="14"/>
      <c r="L6" s="66"/>
      <c r="M6" s="67"/>
      <c r="P6" s="98">
        <v>45675</v>
      </c>
      <c r="Q6" s="93" t="s">
        <v>48</v>
      </c>
      <c r="R6" s="98">
        <f>P6+Q6</f>
        <v>45716</v>
      </c>
      <c r="S6" s="92" t="s">
        <v>44</v>
      </c>
      <c r="T6" s="91">
        <v>28</v>
      </c>
      <c r="U6" s="92" t="s">
        <v>37</v>
      </c>
      <c r="V6" s="92" t="s">
        <v>45</v>
      </c>
      <c r="W6" s="97">
        <v>50</v>
      </c>
      <c r="X6" s="92" t="s">
        <v>38</v>
      </c>
      <c r="Y6" s="96">
        <v>585</v>
      </c>
      <c r="Z6" s="94">
        <v>29250</v>
      </c>
      <c r="AA6" s="95"/>
      <c r="AB6" s="94">
        <v>29250</v>
      </c>
      <c r="AC6" t="s">
        <v>47</v>
      </c>
    </row>
    <row r="7" spans="2:29" x14ac:dyDescent="0.25">
      <c r="B7" s="7">
        <v>45661</v>
      </c>
      <c r="C7" s="8">
        <v>85.5</v>
      </c>
      <c r="D7" s="9"/>
      <c r="E7" s="10">
        <v>15.2</v>
      </c>
      <c r="F7" s="33">
        <f t="shared" si="0"/>
        <v>1299.5999999999999</v>
      </c>
      <c r="G7" s="11"/>
      <c r="H7" s="12" t="s">
        <v>9</v>
      </c>
      <c r="I7" s="13"/>
      <c r="J7" s="14">
        <f>'ARALIK 2024 '!J39*-1</f>
        <v>4922.7615000000005</v>
      </c>
      <c r="L7" s="66"/>
      <c r="M7" s="67"/>
      <c r="P7" s="98">
        <v>45675</v>
      </c>
      <c r="Q7" s="93" t="s">
        <v>48</v>
      </c>
      <c r="R7" s="98">
        <f>P7+Q7</f>
        <v>45716</v>
      </c>
      <c r="S7" s="92" t="s">
        <v>44</v>
      </c>
      <c r="T7" s="91">
        <v>28</v>
      </c>
      <c r="U7" s="92" t="s">
        <v>37</v>
      </c>
      <c r="V7" s="92" t="s">
        <v>46</v>
      </c>
      <c r="W7" s="97">
        <v>50</v>
      </c>
      <c r="X7" s="92" t="s">
        <v>38</v>
      </c>
      <c r="Y7" s="96">
        <v>628</v>
      </c>
      <c r="Z7" s="94">
        <v>31400</v>
      </c>
      <c r="AA7" s="95"/>
      <c r="AB7" s="94">
        <v>31400</v>
      </c>
      <c r="AC7" t="s">
        <v>47</v>
      </c>
    </row>
    <row r="8" spans="2:29" x14ac:dyDescent="0.25">
      <c r="B8" s="7">
        <v>45662</v>
      </c>
      <c r="C8" s="8">
        <v>73.5</v>
      </c>
      <c r="D8" s="9"/>
      <c r="E8" s="10">
        <v>15.2</v>
      </c>
      <c r="F8" s="33">
        <f t="shared" si="0"/>
        <v>1117.2</v>
      </c>
      <c r="G8" s="15">
        <v>45699</v>
      </c>
      <c r="H8" s="124" t="s">
        <v>55</v>
      </c>
      <c r="I8" s="17"/>
      <c r="J8" s="18">
        <v>12000</v>
      </c>
      <c r="L8" s="66"/>
      <c r="M8" s="67"/>
    </row>
    <row r="9" spans="2:29" x14ac:dyDescent="0.25">
      <c r="B9" s="7">
        <v>45663</v>
      </c>
      <c r="C9" s="8">
        <v>73</v>
      </c>
      <c r="D9" s="9"/>
      <c r="E9" s="10">
        <v>15.2</v>
      </c>
      <c r="F9" s="33">
        <f t="shared" si="0"/>
        <v>1109.5999999999999</v>
      </c>
      <c r="G9" s="15">
        <v>45719</v>
      </c>
      <c r="H9" s="126" t="s">
        <v>56</v>
      </c>
      <c r="I9" s="17"/>
      <c r="J9" s="18">
        <v>573.9</v>
      </c>
      <c r="L9" s="66"/>
      <c r="M9" s="67"/>
    </row>
    <row r="10" spans="2:29" x14ac:dyDescent="0.25">
      <c r="B10" s="7">
        <v>45664</v>
      </c>
      <c r="C10" s="8">
        <v>70</v>
      </c>
      <c r="D10" s="9"/>
      <c r="E10" s="10">
        <v>15.2</v>
      </c>
      <c r="F10" s="33">
        <f t="shared" si="0"/>
        <v>1064</v>
      </c>
      <c r="G10" s="15"/>
      <c r="H10" s="16"/>
      <c r="I10" s="17"/>
      <c r="J10" s="18"/>
      <c r="L10" s="66"/>
      <c r="M10" s="67"/>
    </row>
    <row r="11" spans="2:29" x14ac:dyDescent="0.25">
      <c r="B11" s="7">
        <v>45665</v>
      </c>
      <c r="C11" s="8">
        <v>59</v>
      </c>
      <c r="D11" s="9"/>
      <c r="E11" s="10">
        <v>15.2</v>
      </c>
      <c r="F11" s="33">
        <f t="shared" si="0"/>
        <v>896.8</v>
      </c>
      <c r="G11" s="19"/>
      <c r="H11" s="16"/>
      <c r="I11" s="17"/>
      <c r="J11" s="18"/>
      <c r="L11" s="66"/>
      <c r="M11" s="67"/>
    </row>
    <row r="12" spans="2:29" x14ac:dyDescent="0.25">
      <c r="B12" s="7">
        <v>45666</v>
      </c>
      <c r="C12" s="8">
        <v>53.5</v>
      </c>
      <c r="D12" s="9"/>
      <c r="E12" s="10">
        <v>15.2</v>
      </c>
      <c r="F12" s="33">
        <f t="shared" si="0"/>
        <v>813.19999999999993</v>
      </c>
      <c r="G12" s="19"/>
      <c r="H12" s="16"/>
      <c r="I12" s="17"/>
      <c r="J12" s="18"/>
      <c r="L12" s="66"/>
      <c r="M12" s="67"/>
    </row>
    <row r="13" spans="2:29" x14ac:dyDescent="0.25">
      <c r="B13" s="7">
        <v>45667</v>
      </c>
      <c r="C13" s="8">
        <v>58</v>
      </c>
      <c r="D13" s="9"/>
      <c r="E13" s="10">
        <v>15.2</v>
      </c>
      <c r="F13" s="33">
        <f t="shared" si="0"/>
        <v>881.59999999999991</v>
      </c>
      <c r="G13" s="19"/>
      <c r="H13" s="16"/>
      <c r="I13" s="17"/>
      <c r="J13" s="18"/>
      <c r="L13" s="66"/>
      <c r="M13" s="67"/>
    </row>
    <row r="14" spans="2:29" x14ac:dyDescent="0.25">
      <c r="B14" s="7">
        <v>45668</v>
      </c>
      <c r="C14" s="8">
        <v>81</v>
      </c>
      <c r="D14" s="9"/>
      <c r="E14" s="10">
        <v>15.2</v>
      </c>
      <c r="F14" s="33">
        <f t="shared" si="0"/>
        <v>1231.2</v>
      </c>
      <c r="G14" s="19"/>
      <c r="H14" s="16"/>
      <c r="I14" s="17"/>
      <c r="J14" s="18"/>
      <c r="L14" s="66"/>
      <c r="M14" s="67"/>
    </row>
    <row r="15" spans="2:29" x14ac:dyDescent="0.25">
      <c r="B15" s="7">
        <v>45669</v>
      </c>
      <c r="C15" s="8">
        <v>84.5</v>
      </c>
      <c r="D15" s="9"/>
      <c r="E15" s="10">
        <v>15.2</v>
      </c>
      <c r="F15" s="33">
        <f t="shared" si="0"/>
        <v>1284.3999999999999</v>
      </c>
      <c r="G15" s="19"/>
      <c r="H15" s="16"/>
      <c r="I15" s="17"/>
      <c r="J15" s="18"/>
      <c r="L15" s="66"/>
      <c r="M15" s="67"/>
    </row>
    <row r="16" spans="2:29" x14ac:dyDescent="0.25">
      <c r="B16" s="7">
        <v>45670</v>
      </c>
      <c r="C16" s="8">
        <v>76</v>
      </c>
      <c r="D16" s="9"/>
      <c r="E16" s="10">
        <v>15.2</v>
      </c>
      <c r="F16" s="33">
        <f t="shared" si="0"/>
        <v>1155.2</v>
      </c>
      <c r="G16" s="19"/>
      <c r="H16" s="16"/>
      <c r="I16" s="17"/>
      <c r="J16" s="18"/>
      <c r="L16" s="66"/>
      <c r="M16" s="67"/>
    </row>
    <row r="17" spans="2:14" x14ac:dyDescent="0.25">
      <c r="B17" s="7">
        <v>45671</v>
      </c>
      <c r="C17" s="8">
        <v>75.5</v>
      </c>
      <c r="D17" s="9"/>
      <c r="E17" s="10">
        <v>15.2</v>
      </c>
      <c r="F17" s="33">
        <f t="shared" si="0"/>
        <v>1147.5999999999999</v>
      </c>
      <c r="G17" s="19"/>
      <c r="H17" s="16"/>
      <c r="I17" s="17"/>
      <c r="J17" s="18"/>
    </row>
    <row r="18" spans="2:14" x14ac:dyDescent="0.25">
      <c r="B18" s="7">
        <v>45672</v>
      </c>
      <c r="C18" s="8">
        <v>87</v>
      </c>
      <c r="D18" s="9"/>
      <c r="E18" s="10">
        <v>15.2</v>
      </c>
      <c r="F18" s="33">
        <f t="shared" si="0"/>
        <v>1322.3999999999999</v>
      </c>
      <c r="G18" s="19"/>
      <c r="H18" s="16"/>
      <c r="I18" s="17"/>
      <c r="J18" s="18"/>
    </row>
    <row r="19" spans="2:14" x14ac:dyDescent="0.25">
      <c r="B19" s="7">
        <v>45673</v>
      </c>
      <c r="C19" s="8">
        <v>84.5</v>
      </c>
      <c r="D19" s="9"/>
      <c r="E19" s="10">
        <v>15.2</v>
      </c>
      <c r="F19" s="33">
        <f t="shared" si="0"/>
        <v>1284.3999999999999</v>
      </c>
      <c r="G19" s="19"/>
      <c r="H19" s="16"/>
      <c r="I19" s="17"/>
      <c r="J19" s="18"/>
    </row>
    <row r="20" spans="2:14" x14ac:dyDescent="0.25">
      <c r="B20" s="7">
        <v>45674</v>
      </c>
      <c r="C20" s="8">
        <v>77</v>
      </c>
      <c r="D20" s="9"/>
      <c r="E20" s="10">
        <v>15.2</v>
      </c>
      <c r="F20" s="33">
        <f t="shared" si="0"/>
        <v>1170.3999999999999</v>
      </c>
      <c r="G20" s="19"/>
      <c r="H20" s="16"/>
      <c r="I20" s="17"/>
      <c r="J20" s="18"/>
    </row>
    <row r="21" spans="2:14" x14ac:dyDescent="0.25">
      <c r="B21" s="7">
        <v>45675</v>
      </c>
      <c r="C21" s="8">
        <v>81</v>
      </c>
      <c r="D21" s="9"/>
      <c r="E21" s="10">
        <v>15.2</v>
      </c>
      <c r="F21" s="33">
        <f t="shared" si="0"/>
        <v>1231.2</v>
      </c>
      <c r="G21" s="19"/>
      <c r="H21" s="16"/>
      <c r="I21" s="17"/>
      <c r="J21" s="18"/>
      <c r="M21" s="125"/>
      <c r="N21" s="125"/>
    </row>
    <row r="22" spans="2:14" x14ac:dyDescent="0.25">
      <c r="B22" s="7">
        <v>45676</v>
      </c>
      <c r="C22" s="8">
        <v>88</v>
      </c>
      <c r="D22" s="9"/>
      <c r="E22" s="10">
        <v>15.2</v>
      </c>
      <c r="F22" s="33">
        <f t="shared" si="0"/>
        <v>1337.6</v>
      </c>
      <c r="G22" s="19"/>
      <c r="H22" s="16"/>
      <c r="I22" s="17"/>
      <c r="J22" s="18"/>
      <c r="M22" s="125"/>
    </row>
    <row r="23" spans="2:14" x14ac:dyDescent="0.25">
      <c r="B23" s="7">
        <v>45677</v>
      </c>
      <c r="C23" s="8">
        <v>61</v>
      </c>
      <c r="D23" s="9"/>
      <c r="E23" s="10">
        <v>15.2</v>
      </c>
      <c r="F23" s="33">
        <f t="shared" si="0"/>
        <v>927.19999999999993</v>
      </c>
      <c r="G23" s="19"/>
      <c r="H23" s="16"/>
      <c r="I23" s="17"/>
      <c r="J23" s="18"/>
      <c r="M23" s="31"/>
    </row>
    <row r="24" spans="2:14" x14ac:dyDescent="0.25">
      <c r="B24" s="7">
        <v>45678</v>
      </c>
      <c r="C24" s="8">
        <v>72</v>
      </c>
      <c r="D24" s="9"/>
      <c r="E24" s="10">
        <v>15.2</v>
      </c>
      <c r="F24" s="33">
        <f t="shared" si="0"/>
        <v>1094.3999999999999</v>
      </c>
      <c r="G24" s="19"/>
      <c r="H24" s="16"/>
      <c r="I24" s="17"/>
      <c r="J24" s="18"/>
    </row>
    <row r="25" spans="2:14" x14ac:dyDescent="0.25">
      <c r="B25" s="7">
        <v>45679</v>
      </c>
      <c r="C25" s="8">
        <v>77</v>
      </c>
      <c r="D25" s="9"/>
      <c r="E25" s="10">
        <v>15.2</v>
      </c>
      <c r="F25" s="33">
        <f t="shared" si="0"/>
        <v>1170.3999999999999</v>
      </c>
      <c r="G25" s="19"/>
      <c r="H25" s="16"/>
      <c r="I25" s="17"/>
      <c r="J25" s="18"/>
    </row>
    <row r="26" spans="2:14" x14ac:dyDescent="0.25">
      <c r="B26" s="7">
        <v>45680</v>
      </c>
      <c r="C26" s="8">
        <v>76.5</v>
      </c>
      <c r="D26" s="9"/>
      <c r="E26" s="10">
        <v>15.2</v>
      </c>
      <c r="F26" s="33">
        <f t="shared" si="0"/>
        <v>1162.8</v>
      </c>
      <c r="G26" s="19"/>
      <c r="H26" s="16"/>
      <c r="I26" s="17"/>
      <c r="J26" s="18"/>
    </row>
    <row r="27" spans="2:14" x14ac:dyDescent="0.25">
      <c r="B27" s="7">
        <v>45681</v>
      </c>
      <c r="C27" s="8">
        <v>67.5</v>
      </c>
      <c r="D27" s="9"/>
      <c r="E27" s="10">
        <v>15.2</v>
      </c>
      <c r="F27" s="33">
        <f t="shared" si="0"/>
        <v>1026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75</v>
      </c>
      <c r="D28" s="9"/>
      <c r="E28" s="10">
        <v>15.2</v>
      </c>
      <c r="F28" s="33">
        <f t="shared" si="0"/>
        <v>1140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44</v>
      </c>
      <c r="D29" s="9"/>
      <c r="E29" s="10">
        <v>15.2</v>
      </c>
      <c r="F29" s="33">
        <f t="shared" si="0"/>
        <v>668.8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80</v>
      </c>
      <c r="D30" s="9"/>
      <c r="E30" s="10">
        <v>15.2</v>
      </c>
      <c r="F30" s="33">
        <f t="shared" si="0"/>
        <v>1216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79</v>
      </c>
      <c r="D31" s="9"/>
      <c r="E31" s="10">
        <v>15.2</v>
      </c>
      <c r="F31" s="33">
        <f t="shared" si="0"/>
        <v>1200.8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71.5</v>
      </c>
      <c r="D32" s="9"/>
      <c r="E32" s="10">
        <v>15.2</v>
      </c>
      <c r="F32" s="33">
        <f t="shared" si="0"/>
        <v>1086.8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69</v>
      </c>
      <c r="D33" s="9"/>
      <c r="E33" s="10">
        <v>15.2</v>
      </c>
      <c r="F33" s="33">
        <f t="shared" si="0"/>
        <v>1048.8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77.5</v>
      </c>
      <c r="D34" s="48"/>
      <c r="E34" s="10">
        <v>15.2</v>
      </c>
      <c r="F34" s="49">
        <f t="shared" si="0"/>
        <v>1178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2299</v>
      </c>
      <c r="D35" s="43">
        <f>SUM(D4:D34)</f>
        <v>0</v>
      </c>
      <c r="E35" s="44"/>
      <c r="F35" s="45" t="s">
        <v>4</v>
      </c>
      <c r="G35" s="50"/>
      <c r="H35" s="302" t="s">
        <v>11</v>
      </c>
      <c r="I35" s="302"/>
      <c r="J35" s="25">
        <f>SUM(J4:J34)</f>
        <v>17880.704852000003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03" t="s">
        <v>13</v>
      </c>
      <c r="I36" s="303"/>
      <c r="J36" s="18">
        <f>F36+F37</f>
        <v>34944.800000000003</v>
      </c>
      <c r="L36" s="31">
        <f>J36-J4-J5-J6</f>
        <v>34560.75664800001</v>
      </c>
      <c r="M36" s="31">
        <v>35015.51</v>
      </c>
      <c r="N36" s="31">
        <f>L36-M36</f>
        <v>-454.75335199999245</v>
      </c>
    </row>
    <row r="37" spans="2:14" x14ac:dyDescent="0.25">
      <c r="B37" s="26" t="s">
        <v>14</v>
      </c>
      <c r="C37" s="30">
        <f>C35</f>
        <v>2299</v>
      </c>
      <c r="D37" s="9">
        <f>D35/1.03</f>
        <v>0</v>
      </c>
      <c r="E37" s="10"/>
      <c r="F37" s="33">
        <f>SUM(F4:F36)</f>
        <v>34944.800000000003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304" t="s">
        <v>16</v>
      </c>
      <c r="C39" s="305"/>
      <c r="D39" s="27"/>
      <c r="E39" s="37"/>
      <c r="F39" s="38"/>
      <c r="G39" s="51"/>
      <c r="H39" s="306" t="s">
        <v>17</v>
      </c>
      <c r="I39" s="306"/>
      <c r="J39" s="29">
        <f>J36+J37+J38-J35</f>
        <v>17064.095148</v>
      </c>
      <c r="M39" s="17"/>
      <c r="N39" s="40">
        <f>J39+N34</f>
        <v>17064.095148</v>
      </c>
    </row>
    <row r="40" spans="2:14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  <c r="M40" s="17" t="s">
        <v>25</v>
      </c>
      <c r="N40" s="40">
        <v>59614.5</v>
      </c>
    </row>
    <row r="41" spans="2:14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  <c r="M41" s="17" t="s">
        <v>32</v>
      </c>
      <c r="N41" s="40">
        <f>N40+N39</f>
        <v>76678.595147999993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0" orientation="landscape" verticalDpi="0" r:id="rId1"/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P3" sqref="P3:AC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22.14062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5">
        <v>45675</v>
      </c>
      <c r="Q3" s="116" t="s">
        <v>48</v>
      </c>
      <c r="R3" s="115">
        <f>P3+Q3</f>
        <v>45716</v>
      </c>
      <c r="S3" s="117" t="s">
        <v>44</v>
      </c>
      <c r="T3" s="118">
        <v>28</v>
      </c>
      <c r="U3" s="117" t="s">
        <v>37</v>
      </c>
      <c r="V3" s="117" t="s">
        <v>45</v>
      </c>
      <c r="W3" s="119">
        <v>50</v>
      </c>
      <c r="X3" s="117" t="s">
        <v>38</v>
      </c>
      <c r="Y3" s="120">
        <v>585</v>
      </c>
      <c r="Z3" s="121">
        <v>29250</v>
      </c>
      <c r="AA3" s="122"/>
      <c r="AB3" s="121">
        <v>29250</v>
      </c>
      <c r="AC3" t="s">
        <v>47</v>
      </c>
    </row>
    <row r="4" spans="2:29" x14ac:dyDescent="0.25">
      <c r="B4" s="7">
        <v>45689</v>
      </c>
      <c r="C4" s="8">
        <v>74.5</v>
      </c>
      <c r="D4" s="9"/>
      <c r="E4" s="10">
        <v>15.2</v>
      </c>
      <c r="F4" s="33">
        <f>E4*C4</f>
        <v>1132.3999999999999</v>
      </c>
      <c r="G4" s="11"/>
      <c r="H4" s="12" t="s">
        <v>6</v>
      </c>
      <c r="I4" s="13">
        <v>0.01</v>
      </c>
      <c r="J4" s="14">
        <f>(F36+F37)*I4</f>
        <v>310.08000000000004</v>
      </c>
      <c r="P4" s="115">
        <v>45675</v>
      </c>
      <c r="Q4" s="116" t="s">
        <v>48</v>
      </c>
      <c r="R4" s="115">
        <f>P4+Q4</f>
        <v>45716</v>
      </c>
      <c r="S4" s="117" t="s">
        <v>44</v>
      </c>
      <c r="T4" s="118">
        <v>28</v>
      </c>
      <c r="U4" s="117" t="s">
        <v>37</v>
      </c>
      <c r="V4" s="117" t="s">
        <v>46</v>
      </c>
      <c r="W4" s="119">
        <v>50</v>
      </c>
      <c r="X4" s="117" t="s">
        <v>38</v>
      </c>
      <c r="Y4" s="120">
        <v>628</v>
      </c>
      <c r="Z4" s="121">
        <v>31400</v>
      </c>
      <c r="AA4" s="122"/>
      <c r="AB4" s="121">
        <v>31400</v>
      </c>
      <c r="AC4" t="s">
        <v>47</v>
      </c>
    </row>
    <row r="5" spans="2:29" x14ac:dyDescent="0.25">
      <c r="B5" s="7">
        <v>45690</v>
      </c>
      <c r="C5" s="8">
        <v>66</v>
      </c>
      <c r="D5" s="9"/>
      <c r="E5" s="10">
        <v>15.2</v>
      </c>
      <c r="F5" s="33">
        <f t="shared" ref="F5:F34" si="0">E5*C5</f>
        <v>1003.1999999999999</v>
      </c>
      <c r="G5" s="11"/>
      <c r="H5" s="12" t="s">
        <v>7</v>
      </c>
      <c r="I5" s="13">
        <v>1E-3</v>
      </c>
      <c r="J5" s="14">
        <f>(F36+F37-J4-J6)*I5</f>
        <v>30.697920000000003</v>
      </c>
      <c r="P5" s="75"/>
      <c r="Q5" s="75"/>
      <c r="R5" s="75"/>
      <c r="S5" s="75"/>
      <c r="T5" s="75"/>
      <c r="U5" s="75"/>
      <c r="V5" s="75" t="s">
        <v>54</v>
      </c>
      <c r="W5" s="75"/>
      <c r="X5" s="75"/>
      <c r="Y5" s="75"/>
      <c r="Z5" s="75"/>
      <c r="AA5" s="75"/>
      <c r="AB5" s="123">
        <v>-60650</v>
      </c>
    </row>
    <row r="6" spans="2:29" x14ac:dyDescent="0.25">
      <c r="B6" s="7">
        <v>45691</v>
      </c>
      <c r="C6" s="8">
        <v>82</v>
      </c>
      <c r="D6" s="9"/>
      <c r="E6" s="10">
        <v>15.2</v>
      </c>
      <c r="F6" s="33">
        <f t="shared" si="0"/>
        <v>1246.3999999999999</v>
      </c>
      <c r="G6" s="11"/>
      <c r="H6" s="12" t="s">
        <v>8</v>
      </c>
      <c r="I6" s="13"/>
      <c r="J6" s="14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94"/>
    </row>
    <row r="7" spans="2:29" x14ac:dyDescent="0.25">
      <c r="B7" s="7">
        <v>45692</v>
      </c>
      <c r="C7" s="8">
        <v>81</v>
      </c>
      <c r="D7" s="9"/>
      <c r="E7" s="10">
        <v>15.2</v>
      </c>
      <c r="F7" s="33">
        <f t="shared" si="0"/>
        <v>1231.2</v>
      </c>
      <c r="G7" s="11"/>
      <c r="H7" s="12" t="s">
        <v>9</v>
      </c>
      <c r="I7" s="13"/>
      <c r="J7" s="14">
        <f>'OCAK 2025'!J39*-1</f>
        <v>-17064.095148</v>
      </c>
    </row>
    <row r="8" spans="2:29" x14ac:dyDescent="0.25">
      <c r="B8" s="7">
        <v>45693</v>
      </c>
      <c r="C8" s="8">
        <v>74.5</v>
      </c>
      <c r="D8" s="9"/>
      <c r="E8" s="10">
        <v>15.2</v>
      </c>
      <c r="F8" s="33">
        <f t="shared" si="0"/>
        <v>1132.3999999999999</v>
      </c>
      <c r="G8" s="15">
        <v>45675</v>
      </c>
      <c r="H8" s="16" t="s">
        <v>52</v>
      </c>
      <c r="I8" s="17"/>
      <c r="J8" s="18">
        <v>29250</v>
      </c>
    </row>
    <row r="9" spans="2:29" x14ac:dyDescent="0.25">
      <c r="B9" s="7">
        <v>45694</v>
      </c>
      <c r="C9" s="8">
        <v>74</v>
      </c>
      <c r="D9" s="9"/>
      <c r="E9" s="10">
        <v>15.2</v>
      </c>
      <c r="F9" s="33">
        <f t="shared" si="0"/>
        <v>1124.8</v>
      </c>
      <c r="G9" s="15">
        <v>45675</v>
      </c>
      <c r="H9" s="16" t="s">
        <v>53</v>
      </c>
      <c r="I9" s="17"/>
      <c r="J9" s="18">
        <v>31400</v>
      </c>
    </row>
    <row r="10" spans="2:29" x14ac:dyDescent="0.25">
      <c r="B10" s="7">
        <v>45695</v>
      </c>
      <c r="C10" s="8">
        <v>77.5</v>
      </c>
      <c r="D10" s="9"/>
      <c r="E10" s="10">
        <v>15.2</v>
      </c>
      <c r="F10" s="33">
        <f t="shared" si="0"/>
        <v>1178</v>
      </c>
      <c r="G10" s="15">
        <v>45726</v>
      </c>
      <c r="H10" s="16" t="s">
        <v>57</v>
      </c>
      <c r="I10" s="17"/>
      <c r="J10" s="18">
        <v>10000</v>
      </c>
    </row>
    <row r="11" spans="2:29" x14ac:dyDescent="0.25">
      <c r="B11" s="7">
        <v>45696</v>
      </c>
      <c r="C11" s="8">
        <v>78.5</v>
      </c>
      <c r="D11" s="9"/>
      <c r="E11" s="10">
        <v>15.2</v>
      </c>
      <c r="F11" s="33">
        <f t="shared" si="0"/>
        <v>1193.2</v>
      </c>
      <c r="G11" s="19"/>
      <c r="H11" s="16"/>
      <c r="I11" s="17"/>
      <c r="J11" s="18"/>
    </row>
    <row r="12" spans="2:29" x14ac:dyDescent="0.25">
      <c r="B12" s="7">
        <v>45697</v>
      </c>
      <c r="C12" s="8">
        <v>67</v>
      </c>
      <c r="D12" s="9"/>
      <c r="E12" s="10">
        <v>15.2</v>
      </c>
      <c r="F12" s="33">
        <f t="shared" si="0"/>
        <v>1018.4</v>
      </c>
      <c r="G12" s="19"/>
      <c r="H12" s="16"/>
      <c r="I12" s="17"/>
      <c r="J12" s="18"/>
    </row>
    <row r="13" spans="2:29" x14ac:dyDescent="0.25">
      <c r="B13" s="7">
        <v>45698</v>
      </c>
      <c r="C13" s="8">
        <v>72</v>
      </c>
      <c r="D13" s="9"/>
      <c r="E13" s="10">
        <v>15.2</v>
      </c>
      <c r="F13" s="33">
        <f t="shared" si="0"/>
        <v>1094.3999999999999</v>
      </c>
      <c r="G13" s="19"/>
      <c r="H13" s="16"/>
      <c r="I13" s="17"/>
      <c r="J13" s="18"/>
    </row>
    <row r="14" spans="2:29" x14ac:dyDescent="0.25">
      <c r="B14" s="7">
        <v>45699</v>
      </c>
      <c r="C14" s="8">
        <v>63</v>
      </c>
      <c r="D14" s="9"/>
      <c r="E14" s="10">
        <v>15.2</v>
      </c>
      <c r="F14" s="33">
        <f t="shared" si="0"/>
        <v>957.59999999999991</v>
      </c>
      <c r="G14" s="19"/>
      <c r="H14" s="16"/>
      <c r="I14" s="17"/>
      <c r="J14" s="18"/>
    </row>
    <row r="15" spans="2:29" x14ac:dyDescent="0.25">
      <c r="B15" s="7">
        <v>45700</v>
      </c>
      <c r="C15" s="8">
        <v>72.5</v>
      </c>
      <c r="D15" s="9"/>
      <c r="E15" s="10">
        <v>15.2</v>
      </c>
      <c r="F15" s="33">
        <f t="shared" si="0"/>
        <v>1102</v>
      </c>
      <c r="G15" s="19"/>
      <c r="H15" s="16"/>
      <c r="I15" s="17"/>
      <c r="J15" s="18"/>
    </row>
    <row r="16" spans="2:29" x14ac:dyDescent="0.25">
      <c r="B16" s="7">
        <v>45701</v>
      </c>
      <c r="C16" s="8">
        <v>73</v>
      </c>
      <c r="D16" s="9"/>
      <c r="E16" s="10">
        <v>15.2</v>
      </c>
      <c r="F16" s="33">
        <f t="shared" si="0"/>
        <v>1109.5999999999999</v>
      </c>
      <c r="G16" s="19"/>
      <c r="H16" s="16"/>
      <c r="I16" s="17"/>
      <c r="J16" s="18"/>
    </row>
    <row r="17" spans="2:14" x14ac:dyDescent="0.25">
      <c r="B17" s="7">
        <v>45702</v>
      </c>
      <c r="C17" s="8">
        <v>67.5</v>
      </c>
      <c r="D17" s="9"/>
      <c r="E17" s="10">
        <v>15.2</v>
      </c>
      <c r="F17" s="33">
        <f t="shared" si="0"/>
        <v>1026</v>
      </c>
      <c r="G17" s="19"/>
      <c r="H17" s="16"/>
      <c r="I17" s="17"/>
      <c r="J17" s="18"/>
    </row>
    <row r="18" spans="2:14" x14ac:dyDescent="0.25">
      <c r="B18" s="7">
        <v>45703</v>
      </c>
      <c r="C18" s="8">
        <v>81</v>
      </c>
      <c r="D18" s="9"/>
      <c r="E18" s="10">
        <v>15.2</v>
      </c>
      <c r="F18" s="33">
        <f t="shared" si="0"/>
        <v>1231.2</v>
      </c>
      <c r="G18" s="19"/>
      <c r="H18" s="16"/>
      <c r="I18" s="17"/>
      <c r="J18" s="18"/>
    </row>
    <row r="19" spans="2:14" x14ac:dyDescent="0.25">
      <c r="B19" s="7">
        <v>45704</v>
      </c>
      <c r="C19" s="8">
        <v>75</v>
      </c>
      <c r="D19" s="9"/>
      <c r="E19" s="10">
        <v>15.2</v>
      </c>
      <c r="F19" s="33">
        <f t="shared" si="0"/>
        <v>1140</v>
      </c>
      <c r="G19" s="19"/>
      <c r="H19" s="16"/>
      <c r="I19" s="17"/>
      <c r="J19" s="18"/>
    </row>
    <row r="20" spans="2:14" x14ac:dyDescent="0.25">
      <c r="B20" s="7">
        <v>45705</v>
      </c>
      <c r="C20" s="8">
        <v>68.5</v>
      </c>
      <c r="D20" s="9"/>
      <c r="E20" s="10">
        <v>15.2</v>
      </c>
      <c r="F20" s="33">
        <f t="shared" si="0"/>
        <v>1041.2</v>
      </c>
      <c r="G20" s="19"/>
      <c r="H20" s="16"/>
      <c r="I20" s="17"/>
      <c r="J20" s="18"/>
    </row>
    <row r="21" spans="2:14" x14ac:dyDescent="0.25">
      <c r="B21" s="7">
        <v>45706</v>
      </c>
      <c r="C21" s="8">
        <v>79</v>
      </c>
      <c r="D21" s="9"/>
      <c r="E21" s="10">
        <v>15.2</v>
      </c>
      <c r="F21" s="33">
        <f t="shared" si="0"/>
        <v>1200.8</v>
      </c>
      <c r="G21" s="19"/>
      <c r="H21" s="16"/>
      <c r="I21" s="17"/>
      <c r="J21" s="18"/>
    </row>
    <row r="22" spans="2:14" x14ac:dyDescent="0.25">
      <c r="B22" s="7">
        <v>45707</v>
      </c>
      <c r="C22" s="8">
        <v>72</v>
      </c>
      <c r="D22" s="9"/>
      <c r="E22" s="10">
        <v>15.2</v>
      </c>
      <c r="F22" s="33">
        <f t="shared" si="0"/>
        <v>1094.3999999999999</v>
      </c>
      <c r="G22" s="19"/>
      <c r="H22" s="16"/>
      <c r="I22" s="17"/>
      <c r="J22" s="18"/>
    </row>
    <row r="23" spans="2:14" x14ac:dyDescent="0.25">
      <c r="B23" s="7">
        <v>45708</v>
      </c>
      <c r="C23" s="8">
        <v>66</v>
      </c>
      <c r="D23" s="9"/>
      <c r="E23" s="10">
        <v>15.2</v>
      </c>
      <c r="F23" s="33">
        <f t="shared" si="0"/>
        <v>1003.1999999999999</v>
      </c>
      <c r="G23" s="19"/>
      <c r="H23" s="16"/>
      <c r="I23" s="17"/>
      <c r="J23" s="18"/>
    </row>
    <row r="24" spans="2:14" x14ac:dyDescent="0.25">
      <c r="B24" s="7">
        <v>45709</v>
      </c>
      <c r="C24" s="8">
        <v>79.5</v>
      </c>
      <c r="D24" s="9"/>
      <c r="E24" s="10">
        <v>15.2</v>
      </c>
      <c r="F24" s="33">
        <f t="shared" si="0"/>
        <v>1208.3999999999999</v>
      </c>
      <c r="G24" s="19"/>
      <c r="H24" s="16"/>
      <c r="I24" s="17"/>
      <c r="J24" s="18"/>
    </row>
    <row r="25" spans="2:14" x14ac:dyDescent="0.25">
      <c r="B25" s="7">
        <v>45710</v>
      </c>
      <c r="C25" s="8">
        <v>72.5</v>
      </c>
      <c r="D25" s="9"/>
      <c r="E25" s="10">
        <v>15.2</v>
      </c>
      <c r="F25" s="33">
        <f t="shared" si="0"/>
        <v>1102</v>
      </c>
      <c r="G25" s="19"/>
      <c r="H25" s="16"/>
      <c r="I25" s="17"/>
      <c r="J25" s="18"/>
    </row>
    <row r="26" spans="2:14" x14ac:dyDescent="0.25">
      <c r="B26" s="7">
        <v>45711</v>
      </c>
      <c r="C26" s="8">
        <v>69</v>
      </c>
      <c r="D26" s="9"/>
      <c r="E26" s="10">
        <v>15.2</v>
      </c>
      <c r="F26" s="33">
        <f t="shared" si="0"/>
        <v>1048.8</v>
      </c>
      <c r="G26" s="19"/>
      <c r="H26" s="16"/>
      <c r="I26" s="17"/>
      <c r="J26" s="18"/>
    </row>
    <row r="27" spans="2:14" x14ac:dyDescent="0.25">
      <c r="B27" s="7">
        <v>45712</v>
      </c>
      <c r="C27" s="8">
        <v>72.5</v>
      </c>
      <c r="D27" s="9"/>
      <c r="E27" s="10">
        <v>15.2</v>
      </c>
      <c r="F27" s="33">
        <f t="shared" si="0"/>
        <v>1102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75</v>
      </c>
      <c r="D28" s="9"/>
      <c r="E28" s="10">
        <v>15.2</v>
      </c>
      <c r="F28" s="33">
        <f t="shared" si="0"/>
        <v>1140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64.5</v>
      </c>
      <c r="D29" s="9"/>
      <c r="E29" s="10">
        <v>15.2</v>
      </c>
      <c r="F29" s="33">
        <f t="shared" si="0"/>
        <v>980.4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76</v>
      </c>
      <c r="D30" s="9"/>
      <c r="E30" s="10">
        <v>15.2</v>
      </c>
      <c r="F30" s="33">
        <f t="shared" si="0"/>
        <v>1155.2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66.5</v>
      </c>
      <c r="D31" s="9"/>
      <c r="E31" s="10">
        <v>15.2</v>
      </c>
      <c r="F31" s="33">
        <f t="shared" si="0"/>
        <v>1010.8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2040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53926.682772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31008.000000000004</v>
      </c>
      <c r="L36" s="31">
        <f>J36-J4-J5-J6</f>
        <v>30667.222080000003</v>
      </c>
      <c r="M36" s="31"/>
      <c r="N36" s="31">
        <f>L36-M36</f>
        <v>30667.222080000003</v>
      </c>
    </row>
    <row r="37" spans="2:14" x14ac:dyDescent="0.25">
      <c r="B37" s="26" t="s">
        <v>14</v>
      </c>
      <c r="C37" s="30">
        <f>C35</f>
        <v>2040</v>
      </c>
      <c r="D37" s="9">
        <f>D35/1.03</f>
        <v>0</v>
      </c>
      <c r="E37" s="10"/>
      <c r="F37" s="33">
        <f>SUM(F4:F36)</f>
        <v>31008.000000000004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-22918.682771999996</v>
      </c>
      <c r="M39" s="17"/>
      <c r="N39" s="40">
        <f>J39+N34</f>
        <v>-22918.682771999996</v>
      </c>
    </row>
    <row r="40" spans="2:14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  <c r="M40" s="17" t="s">
        <v>25</v>
      </c>
      <c r="N40" s="40">
        <v>39976.019999999997</v>
      </c>
    </row>
    <row r="41" spans="2:14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  <c r="M41" s="17" t="s">
        <v>32</v>
      </c>
      <c r="N41" s="40">
        <f>N40+N39</f>
        <v>17057.337228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70050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6">
        <v>45756</v>
      </c>
      <c r="Q3" s="87" t="s">
        <v>58</v>
      </c>
      <c r="R3" s="86">
        <v>45777</v>
      </c>
      <c r="S3" s="87" t="s">
        <v>59</v>
      </c>
      <c r="T3" s="88">
        <v>101</v>
      </c>
      <c r="U3" s="87" t="s">
        <v>37</v>
      </c>
      <c r="V3" s="87" t="s">
        <v>45</v>
      </c>
      <c r="W3" s="9">
        <v>50</v>
      </c>
      <c r="X3" s="87" t="s">
        <v>38</v>
      </c>
      <c r="Y3" s="89">
        <v>684</v>
      </c>
      <c r="Z3" s="90">
        <v>34200</v>
      </c>
      <c r="AA3" s="90"/>
      <c r="AB3" s="90">
        <v>34200</v>
      </c>
      <c r="AC3" s="128" t="s">
        <v>60</v>
      </c>
    </row>
    <row r="4" spans="2:29" x14ac:dyDescent="0.25">
      <c r="B4" s="7">
        <v>45717</v>
      </c>
      <c r="C4" s="8">
        <v>78</v>
      </c>
      <c r="D4" s="9"/>
      <c r="E4" s="10">
        <v>15.2</v>
      </c>
      <c r="F4" s="33">
        <f>E4*C4</f>
        <v>1185.5999999999999</v>
      </c>
      <c r="G4" s="11"/>
      <c r="H4" s="12" t="s">
        <v>6</v>
      </c>
      <c r="I4" s="13">
        <v>0.01</v>
      </c>
      <c r="J4" s="14">
        <f>(F36+F37)*I4</f>
        <v>343.06400000000008</v>
      </c>
      <c r="P4" s="86">
        <v>45756</v>
      </c>
      <c r="Q4" s="87" t="s">
        <v>58</v>
      </c>
      <c r="R4" s="86">
        <v>45777</v>
      </c>
      <c r="S4" s="87" t="s">
        <v>59</v>
      </c>
      <c r="T4" s="88">
        <v>101</v>
      </c>
      <c r="U4" s="87" t="s">
        <v>37</v>
      </c>
      <c r="V4" s="87" t="s">
        <v>46</v>
      </c>
      <c r="W4" s="9">
        <v>50</v>
      </c>
      <c r="X4" s="87" t="s">
        <v>38</v>
      </c>
      <c r="Y4" s="89">
        <v>717</v>
      </c>
      <c r="Z4" s="90">
        <v>35850</v>
      </c>
      <c r="AA4" s="90"/>
      <c r="AB4" s="90">
        <v>35850</v>
      </c>
      <c r="AC4" s="128" t="s">
        <v>60</v>
      </c>
    </row>
    <row r="5" spans="2:29" x14ac:dyDescent="0.25">
      <c r="B5" s="7">
        <v>45718</v>
      </c>
      <c r="C5" s="8">
        <v>79.5</v>
      </c>
      <c r="D5" s="9"/>
      <c r="E5" s="10">
        <v>15.2</v>
      </c>
      <c r="F5" s="33">
        <f t="shared" ref="F5:F34" si="0">E5*C5</f>
        <v>1208.3999999999999</v>
      </c>
      <c r="G5" s="11"/>
      <c r="H5" s="12" t="s">
        <v>7</v>
      </c>
      <c r="I5" s="13">
        <v>1E-3</v>
      </c>
      <c r="J5" s="14">
        <f>(F36+F37-J4-J6)*I5</f>
        <v>33.963336000000012</v>
      </c>
    </row>
    <row r="6" spans="2:29" x14ac:dyDescent="0.25">
      <c r="B6" s="7">
        <v>45719</v>
      </c>
      <c r="C6" s="8">
        <v>82.5</v>
      </c>
      <c r="D6" s="9"/>
      <c r="E6" s="10">
        <v>15.2</v>
      </c>
      <c r="F6" s="33">
        <f t="shared" si="0"/>
        <v>1254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76</v>
      </c>
      <c r="D7" s="9"/>
      <c r="E7" s="10">
        <v>15.2</v>
      </c>
      <c r="F7" s="33">
        <f t="shared" si="0"/>
        <v>1155.2</v>
      </c>
      <c r="G7" s="11"/>
      <c r="H7" s="12" t="s">
        <v>9</v>
      </c>
      <c r="I7" s="13"/>
      <c r="J7" s="14">
        <f>'ŞUBAT 2025'!J39*-1</f>
        <v>22918.682771999996</v>
      </c>
    </row>
    <row r="8" spans="2:29" x14ac:dyDescent="0.25">
      <c r="B8" s="7">
        <v>45721</v>
      </c>
      <c r="C8" s="8">
        <v>74</v>
      </c>
      <c r="D8" s="9"/>
      <c r="E8" s="10">
        <v>15.2</v>
      </c>
      <c r="F8" s="33">
        <f t="shared" si="0"/>
        <v>1124.8</v>
      </c>
      <c r="G8" s="15"/>
      <c r="H8" s="16"/>
      <c r="I8" s="17"/>
      <c r="J8" s="18"/>
    </row>
    <row r="9" spans="2:29" x14ac:dyDescent="0.25">
      <c r="B9" s="7">
        <v>45722</v>
      </c>
      <c r="C9" s="8">
        <v>74.5</v>
      </c>
      <c r="D9" s="9"/>
      <c r="E9" s="10">
        <v>15.2</v>
      </c>
      <c r="F9" s="33">
        <f t="shared" si="0"/>
        <v>1132.3999999999999</v>
      </c>
      <c r="G9" s="15"/>
      <c r="H9" s="16"/>
      <c r="I9" s="17"/>
      <c r="J9" s="18"/>
    </row>
    <row r="10" spans="2:29" x14ac:dyDescent="0.25">
      <c r="B10" s="7">
        <v>45723</v>
      </c>
      <c r="C10" s="8">
        <v>83</v>
      </c>
      <c r="D10" s="9"/>
      <c r="E10" s="10">
        <v>15.2</v>
      </c>
      <c r="F10" s="33">
        <f t="shared" si="0"/>
        <v>1261.5999999999999</v>
      </c>
      <c r="G10" s="15"/>
      <c r="H10" s="16"/>
      <c r="I10" s="17"/>
      <c r="J10" s="18"/>
    </row>
    <row r="11" spans="2:29" x14ac:dyDescent="0.25">
      <c r="B11" s="7">
        <v>45724</v>
      </c>
      <c r="C11" s="8">
        <v>79</v>
      </c>
      <c r="D11" s="9"/>
      <c r="E11" s="10">
        <v>15.2</v>
      </c>
      <c r="F11" s="33">
        <f t="shared" si="0"/>
        <v>1200.8</v>
      </c>
      <c r="G11" s="19"/>
      <c r="H11" s="16"/>
      <c r="I11" s="17"/>
      <c r="J11" s="18"/>
    </row>
    <row r="12" spans="2:29" x14ac:dyDescent="0.25">
      <c r="B12" s="7">
        <v>45725</v>
      </c>
      <c r="C12" s="8">
        <v>84.5</v>
      </c>
      <c r="D12" s="9"/>
      <c r="E12" s="10">
        <v>15.2</v>
      </c>
      <c r="F12" s="33">
        <f t="shared" si="0"/>
        <v>1284.3999999999999</v>
      </c>
      <c r="G12" s="19"/>
      <c r="H12" s="16"/>
      <c r="I12" s="17"/>
      <c r="J12" s="18"/>
    </row>
    <row r="13" spans="2:29" x14ac:dyDescent="0.25">
      <c r="B13" s="7">
        <v>45726</v>
      </c>
      <c r="C13" s="8">
        <v>82</v>
      </c>
      <c r="D13" s="9"/>
      <c r="E13" s="10">
        <v>15.2</v>
      </c>
      <c r="F13" s="33">
        <f t="shared" si="0"/>
        <v>1246.3999999999999</v>
      </c>
      <c r="G13" s="19"/>
      <c r="H13" s="16"/>
      <c r="I13" s="17"/>
      <c r="J13" s="18"/>
    </row>
    <row r="14" spans="2:29" x14ac:dyDescent="0.25">
      <c r="B14" s="7">
        <v>45727</v>
      </c>
      <c r="C14" s="8">
        <v>70</v>
      </c>
      <c r="D14" s="9"/>
      <c r="E14" s="10">
        <v>15.2</v>
      </c>
      <c r="F14" s="33">
        <f t="shared" si="0"/>
        <v>1064</v>
      </c>
      <c r="G14" s="19"/>
      <c r="H14" s="16"/>
      <c r="I14" s="17"/>
      <c r="J14" s="18"/>
    </row>
    <row r="15" spans="2:29" x14ac:dyDescent="0.25">
      <c r="B15" s="7">
        <v>45728</v>
      </c>
      <c r="C15" s="8">
        <v>70</v>
      </c>
      <c r="D15" s="9"/>
      <c r="E15" s="10">
        <v>15.2</v>
      </c>
      <c r="F15" s="33">
        <f t="shared" si="0"/>
        <v>1064</v>
      </c>
      <c r="G15" s="19"/>
      <c r="H15" s="16"/>
      <c r="I15" s="17"/>
      <c r="J15" s="18"/>
    </row>
    <row r="16" spans="2:29" x14ac:dyDescent="0.25">
      <c r="B16" s="7">
        <v>45729</v>
      </c>
      <c r="C16" s="8">
        <v>78</v>
      </c>
      <c r="D16" s="9"/>
      <c r="E16" s="10">
        <v>15.2</v>
      </c>
      <c r="F16" s="33">
        <f t="shared" si="0"/>
        <v>1185.5999999999999</v>
      </c>
      <c r="G16" s="19"/>
      <c r="H16" s="16"/>
      <c r="I16" s="17"/>
      <c r="J16" s="18"/>
    </row>
    <row r="17" spans="2:14" x14ac:dyDescent="0.25">
      <c r="B17" s="7">
        <v>45730</v>
      </c>
      <c r="C17" s="8">
        <v>81.5</v>
      </c>
      <c r="D17" s="9"/>
      <c r="E17" s="10">
        <v>15.2</v>
      </c>
      <c r="F17" s="33">
        <f t="shared" si="0"/>
        <v>1238.8</v>
      </c>
      <c r="G17" s="19"/>
      <c r="H17" s="16"/>
      <c r="I17" s="17"/>
      <c r="J17" s="18"/>
    </row>
    <row r="18" spans="2:14" x14ac:dyDescent="0.25">
      <c r="B18" s="7">
        <v>45731</v>
      </c>
      <c r="C18" s="8">
        <v>72.5</v>
      </c>
      <c r="D18" s="9"/>
      <c r="E18" s="10">
        <v>15.2</v>
      </c>
      <c r="F18" s="33">
        <f t="shared" si="0"/>
        <v>1102</v>
      </c>
      <c r="G18" s="19"/>
      <c r="H18" s="16"/>
      <c r="I18" s="17"/>
      <c r="J18" s="18"/>
    </row>
    <row r="19" spans="2:14" x14ac:dyDescent="0.25">
      <c r="B19" s="7">
        <v>45732</v>
      </c>
      <c r="C19" s="8">
        <v>74.5</v>
      </c>
      <c r="D19" s="9"/>
      <c r="E19" s="10">
        <v>15.2</v>
      </c>
      <c r="F19" s="33">
        <f t="shared" si="0"/>
        <v>1132.3999999999999</v>
      </c>
      <c r="G19" s="19"/>
      <c r="H19" s="16"/>
      <c r="I19" s="17"/>
      <c r="J19" s="18"/>
    </row>
    <row r="20" spans="2:14" x14ac:dyDescent="0.25">
      <c r="B20" s="7">
        <v>45733</v>
      </c>
      <c r="C20" s="8">
        <v>87</v>
      </c>
      <c r="D20" s="9"/>
      <c r="E20" s="10">
        <v>15.2</v>
      </c>
      <c r="F20" s="33">
        <f t="shared" si="0"/>
        <v>1322.3999999999999</v>
      </c>
      <c r="G20" s="19"/>
      <c r="H20" s="16"/>
      <c r="I20" s="17"/>
      <c r="J20" s="18"/>
    </row>
    <row r="21" spans="2:14" x14ac:dyDescent="0.25">
      <c r="B21" s="7">
        <v>45734</v>
      </c>
      <c r="C21" s="8">
        <v>92.5</v>
      </c>
      <c r="D21" s="9"/>
      <c r="E21" s="10">
        <v>15.2</v>
      </c>
      <c r="F21" s="33">
        <f t="shared" si="0"/>
        <v>1406</v>
      </c>
      <c r="G21" s="19"/>
      <c r="H21" s="16"/>
      <c r="I21" s="17"/>
      <c r="J21" s="18"/>
    </row>
    <row r="22" spans="2:14" x14ac:dyDescent="0.25">
      <c r="B22" s="7">
        <v>45735</v>
      </c>
      <c r="C22" s="8">
        <v>75.5</v>
      </c>
      <c r="D22" s="9"/>
      <c r="E22" s="10">
        <v>15.2</v>
      </c>
      <c r="F22" s="33">
        <f t="shared" si="0"/>
        <v>1147.5999999999999</v>
      </c>
      <c r="G22" s="19"/>
      <c r="H22" s="16"/>
      <c r="I22" s="17"/>
      <c r="J22" s="18"/>
      <c r="N22" s="127"/>
    </row>
    <row r="23" spans="2:14" x14ac:dyDescent="0.25">
      <c r="B23" s="7">
        <v>45736</v>
      </c>
      <c r="C23" s="8">
        <v>77.5</v>
      </c>
      <c r="D23" s="9"/>
      <c r="E23" s="10">
        <v>15.2</v>
      </c>
      <c r="F23" s="33">
        <f t="shared" si="0"/>
        <v>1178</v>
      </c>
      <c r="G23" s="19"/>
      <c r="H23" s="16"/>
      <c r="I23" s="17"/>
      <c r="J23" s="18"/>
    </row>
    <row r="24" spans="2:14" x14ac:dyDescent="0.25">
      <c r="B24" s="7">
        <v>45737</v>
      </c>
      <c r="C24" s="8">
        <v>76</v>
      </c>
      <c r="D24" s="9"/>
      <c r="E24" s="10">
        <v>15.2</v>
      </c>
      <c r="F24" s="33">
        <f t="shared" si="0"/>
        <v>1155.2</v>
      </c>
      <c r="G24" s="19"/>
      <c r="H24" s="16"/>
      <c r="I24" s="17"/>
      <c r="J24" s="18"/>
    </row>
    <row r="25" spans="2:14" x14ac:dyDescent="0.25">
      <c r="B25" s="7">
        <v>45738</v>
      </c>
      <c r="C25" s="8">
        <v>76.5</v>
      </c>
      <c r="D25" s="9"/>
      <c r="E25" s="10">
        <v>15.2</v>
      </c>
      <c r="F25" s="33">
        <f t="shared" si="0"/>
        <v>1162.8</v>
      </c>
      <c r="G25" s="19"/>
      <c r="H25" s="16"/>
      <c r="I25" s="17"/>
      <c r="J25" s="18"/>
    </row>
    <row r="26" spans="2:14" x14ac:dyDescent="0.25">
      <c r="B26" s="7">
        <v>45739</v>
      </c>
      <c r="C26" s="8">
        <v>82</v>
      </c>
      <c r="D26" s="9"/>
      <c r="E26" s="10">
        <v>15.2</v>
      </c>
      <c r="F26" s="33">
        <f t="shared" si="0"/>
        <v>1246.3999999999999</v>
      </c>
      <c r="G26" s="19"/>
      <c r="H26" s="16"/>
      <c r="I26" s="17"/>
      <c r="J26" s="18"/>
    </row>
    <row r="27" spans="2:14" x14ac:dyDescent="0.25">
      <c r="B27" s="7">
        <v>45740</v>
      </c>
      <c r="C27" s="8">
        <v>84.5</v>
      </c>
      <c r="D27" s="9"/>
      <c r="E27" s="10">
        <v>15.2</v>
      </c>
      <c r="F27" s="33">
        <f t="shared" si="0"/>
        <v>1284.3999999999999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87.5</v>
      </c>
      <c r="D28" s="9"/>
      <c r="E28" s="10">
        <v>15.2</v>
      </c>
      <c r="F28" s="33">
        <f t="shared" si="0"/>
        <v>1330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92.5</v>
      </c>
      <c r="D29" s="9"/>
      <c r="E29" s="10">
        <v>15.2</v>
      </c>
      <c r="F29" s="33">
        <f t="shared" si="0"/>
        <v>1406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85</v>
      </c>
      <c r="D30" s="9"/>
      <c r="E30" s="10">
        <v>15.2</v>
      </c>
      <c r="F30" s="33">
        <f t="shared" si="0"/>
        <v>1292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42</v>
      </c>
      <c r="D31" s="9"/>
      <c r="E31" s="10">
        <v>15.2</v>
      </c>
      <c r="F31" s="33">
        <f t="shared" si="0"/>
        <v>638.4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59</v>
      </c>
      <c r="D34" s="36"/>
      <c r="E34" s="10">
        <v>15.2</v>
      </c>
      <c r="F34" s="38">
        <f t="shared" si="0"/>
        <v>896.8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2257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23295.710107999996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34306.400000000009</v>
      </c>
      <c r="L36" s="31">
        <f>J36-J4-J5-J6</f>
        <v>33929.37266400001</v>
      </c>
      <c r="M36" s="31"/>
      <c r="N36" s="31">
        <f>L36-M36</f>
        <v>33929.37266400001</v>
      </c>
    </row>
    <row r="37" spans="2:14" x14ac:dyDescent="0.25">
      <c r="B37" s="26" t="s">
        <v>14</v>
      </c>
      <c r="C37" s="30">
        <f>C35</f>
        <v>2257</v>
      </c>
      <c r="D37" s="9">
        <f>D35/1.03</f>
        <v>0</v>
      </c>
      <c r="E37" s="10"/>
      <c r="F37" s="33">
        <f>SUM(F4:F36)</f>
        <v>34306.400000000009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11010.689892000013</v>
      </c>
      <c r="M39" s="17"/>
      <c r="N39" s="40">
        <f>J39+N34</f>
        <v>11010.689892000013</v>
      </c>
    </row>
    <row r="40" spans="2:14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  <c r="M40" s="17" t="s">
        <v>25</v>
      </c>
      <c r="N40" s="40">
        <v>110026.02</v>
      </c>
    </row>
    <row r="41" spans="2:14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  <c r="M41" s="17" t="s">
        <v>32</v>
      </c>
      <c r="N41" s="40">
        <f>N40+N39</f>
        <v>121036.70989200001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P3" sqref="P3:AC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9">
        <v>45756</v>
      </c>
      <c r="Q3" s="130" t="s">
        <v>58</v>
      </c>
      <c r="R3" s="129">
        <v>45777</v>
      </c>
      <c r="S3" s="130" t="s">
        <v>59</v>
      </c>
      <c r="T3" s="131">
        <v>101</v>
      </c>
      <c r="U3" s="130" t="s">
        <v>37</v>
      </c>
      <c r="V3" s="130" t="s">
        <v>45</v>
      </c>
      <c r="W3" s="132">
        <v>50</v>
      </c>
      <c r="X3" s="130" t="s">
        <v>38</v>
      </c>
      <c r="Y3" s="133">
        <v>684</v>
      </c>
      <c r="Z3" s="78">
        <v>34200</v>
      </c>
      <c r="AA3" s="78"/>
      <c r="AB3" s="78">
        <v>34200</v>
      </c>
      <c r="AC3" s="128" t="s">
        <v>60</v>
      </c>
    </row>
    <row r="4" spans="2:29" x14ac:dyDescent="0.25">
      <c r="B4" s="7">
        <v>45748</v>
      </c>
      <c r="C4" s="8">
        <v>78.5</v>
      </c>
      <c r="D4" s="9"/>
      <c r="E4" s="10">
        <v>15.2</v>
      </c>
      <c r="F4" s="33">
        <f>E4*C4</f>
        <v>1193.2</v>
      </c>
      <c r="G4" s="11"/>
      <c r="H4" s="12" t="s">
        <v>6</v>
      </c>
      <c r="I4" s="13">
        <v>0.01</v>
      </c>
      <c r="J4" s="14">
        <f>(F36+F37)*I4</f>
        <v>353.09600000000006</v>
      </c>
      <c r="P4" s="129">
        <v>45756</v>
      </c>
      <c r="Q4" s="130" t="s">
        <v>58</v>
      </c>
      <c r="R4" s="129">
        <v>45777</v>
      </c>
      <c r="S4" s="130" t="s">
        <v>59</v>
      </c>
      <c r="T4" s="131">
        <v>101</v>
      </c>
      <c r="U4" s="130" t="s">
        <v>37</v>
      </c>
      <c r="V4" s="130" t="s">
        <v>46</v>
      </c>
      <c r="W4" s="132">
        <v>50</v>
      </c>
      <c r="X4" s="130" t="s">
        <v>38</v>
      </c>
      <c r="Y4" s="133">
        <v>717</v>
      </c>
      <c r="Z4" s="78">
        <v>35850</v>
      </c>
      <c r="AA4" s="78"/>
      <c r="AB4" s="78">
        <v>35850</v>
      </c>
      <c r="AC4" s="128" t="s">
        <v>60</v>
      </c>
    </row>
    <row r="5" spans="2:29" x14ac:dyDescent="0.25">
      <c r="B5" s="7">
        <v>45749</v>
      </c>
      <c r="C5" s="8">
        <v>55.5</v>
      </c>
      <c r="D5" s="9"/>
      <c r="E5" s="10">
        <v>15.2</v>
      </c>
      <c r="F5" s="33">
        <f t="shared" ref="F5:F34" si="0">E5*C5</f>
        <v>843.59999999999991</v>
      </c>
      <c r="G5" s="11"/>
      <c r="H5" s="12" t="s">
        <v>7</v>
      </c>
      <c r="I5" s="13">
        <v>1E-3</v>
      </c>
      <c r="J5" s="14">
        <f>(F36+F37-J4-J6)*I5</f>
        <v>34.95650400000001</v>
      </c>
      <c r="P5" s="75"/>
      <c r="Q5" s="75"/>
      <c r="R5" s="75"/>
      <c r="S5" s="75"/>
      <c r="T5" s="75"/>
      <c r="U5" s="75"/>
      <c r="V5" s="75" t="s">
        <v>63</v>
      </c>
      <c r="W5" s="75"/>
      <c r="X5" s="75"/>
      <c r="Y5" s="75"/>
      <c r="Z5" s="75"/>
      <c r="AA5" s="75"/>
      <c r="AB5" s="134">
        <v>-70050</v>
      </c>
    </row>
    <row r="6" spans="2:29" x14ac:dyDescent="0.25">
      <c r="B6" s="7">
        <v>45750</v>
      </c>
      <c r="C6" s="8">
        <v>84</v>
      </c>
      <c r="D6" s="9"/>
      <c r="E6" s="10">
        <v>15.2</v>
      </c>
      <c r="F6" s="33">
        <f t="shared" si="0"/>
        <v>1276.8</v>
      </c>
      <c r="G6" s="11"/>
      <c r="H6" s="12" t="s">
        <v>8</v>
      </c>
      <c r="I6" s="13"/>
      <c r="J6" s="14"/>
      <c r="P6" s="143">
        <v>45790</v>
      </c>
      <c r="Q6" s="17">
        <v>18</v>
      </c>
      <c r="R6" s="142">
        <v>45808</v>
      </c>
      <c r="S6" s="17" t="s">
        <v>59</v>
      </c>
      <c r="T6" s="141">
        <v>146</v>
      </c>
      <c r="U6" s="140" t="s">
        <v>37</v>
      </c>
      <c r="V6" s="140" t="s">
        <v>64</v>
      </c>
      <c r="W6" s="135">
        <v>10</v>
      </c>
      <c r="X6" s="140" t="s">
        <v>38</v>
      </c>
      <c r="Y6" s="138">
        <v>735</v>
      </c>
      <c r="Z6" s="136">
        <v>7350</v>
      </c>
      <c r="AA6" s="137"/>
      <c r="AB6" s="136">
        <v>7350</v>
      </c>
      <c r="AC6" t="s">
        <v>65</v>
      </c>
    </row>
    <row r="7" spans="2:29" x14ac:dyDescent="0.25">
      <c r="B7" s="7">
        <v>45751</v>
      </c>
      <c r="C7" s="8">
        <v>86</v>
      </c>
      <c r="D7" s="9"/>
      <c r="E7" s="10">
        <v>15.2</v>
      </c>
      <c r="F7" s="33">
        <f t="shared" si="0"/>
        <v>1307.2</v>
      </c>
      <c r="G7" s="11"/>
      <c r="H7" s="12" t="s">
        <v>9</v>
      </c>
      <c r="I7" s="13"/>
      <c r="J7" s="14">
        <f>'MART 2025'!J39*-1</f>
        <v>-11010.689892000013</v>
      </c>
    </row>
    <row r="8" spans="2:29" x14ac:dyDescent="0.25">
      <c r="B8" s="7">
        <v>45752</v>
      </c>
      <c r="C8" s="8">
        <v>84.5</v>
      </c>
      <c r="D8" s="9"/>
      <c r="E8" s="10">
        <v>15.2</v>
      </c>
      <c r="F8" s="33">
        <f t="shared" si="0"/>
        <v>1284.3999999999999</v>
      </c>
      <c r="G8" s="86">
        <v>45756</v>
      </c>
      <c r="H8" s="16" t="s">
        <v>61</v>
      </c>
      <c r="I8" s="17"/>
      <c r="J8" s="18">
        <v>34200</v>
      </c>
    </row>
    <row r="9" spans="2:29" x14ac:dyDescent="0.25">
      <c r="B9" s="7">
        <v>45753</v>
      </c>
      <c r="C9" s="8">
        <v>64.5</v>
      </c>
      <c r="D9" s="9"/>
      <c r="E9" s="10">
        <v>15.2</v>
      </c>
      <c r="F9" s="33">
        <f t="shared" si="0"/>
        <v>980.4</v>
      </c>
      <c r="G9" s="86">
        <v>45756</v>
      </c>
      <c r="H9" s="16" t="s">
        <v>62</v>
      </c>
      <c r="I9" s="17"/>
      <c r="J9" s="18">
        <v>35850</v>
      </c>
    </row>
    <row r="10" spans="2:29" x14ac:dyDescent="0.25">
      <c r="B10" s="7">
        <v>45754</v>
      </c>
      <c r="C10" s="8">
        <v>87</v>
      </c>
      <c r="D10" s="9"/>
      <c r="E10" s="10">
        <v>15.2</v>
      </c>
      <c r="F10" s="33">
        <f t="shared" si="0"/>
        <v>1322.3999999999999</v>
      </c>
      <c r="G10" s="15"/>
      <c r="H10" s="16"/>
      <c r="I10" s="17"/>
      <c r="J10" s="18"/>
    </row>
    <row r="11" spans="2:29" x14ac:dyDescent="0.25">
      <c r="B11" s="7">
        <v>45755</v>
      </c>
      <c r="C11" s="8">
        <v>68</v>
      </c>
      <c r="D11" s="9"/>
      <c r="E11" s="10">
        <v>15.2</v>
      </c>
      <c r="F11" s="33">
        <f t="shared" si="0"/>
        <v>1033.5999999999999</v>
      </c>
      <c r="G11" s="19"/>
      <c r="H11" s="16"/>
      <c r="I11" s="17"/>
      <c r="J11" s="18"/>
    </row>
    <row r="12" spans="2:29" x14ac:dyDescent="0.25">
      <c r="B12" s="7">
        <v>45756</v>
      </c>
      <c r="C12" s="8">
        <v>85</v>
      </c>
      <c r="D12" s="9"/>
      <c r="E12" s="10">
        <v>15.2</v>
      </c>
      <c r="F12" s="33">
        <f t="shared" si="0"/>
        <v>1292</v>
      </c>
      <c r="G12" s="19"/>
      <c r="H12" s="16"/>
      <c r="I12" s="17"/>
      <c r="J12" s="18"/>
    </row>
    <row r="13" spans="2:29" x14ac:dyDescent="0.25">
      <c r="B13" s="7">
        <v>45757</v>
      </c>
      <c r="C13" s="8">
        <v>73</v>
      </c>
      <c r="D13" s="9"/>
      <c r="E13" s="10">
        <v>15.2</v>
      </c>
      <c r="F13" s="33">
        <f t="shared" si="0"/>
        <v>1109.5999999999999</v>
      </c>
      <c r="G13" s="19"/>
      <c r="H13" s="16"/>
      <c r="I13" s="17"/>
      <c r="J13" s="18"/>
    </row>
    <row r="14" spans="2:29" x14ac:dyDescent="0.25">
      <c r="B14" s="7">
        <v>45758</v>
      </c>
      <c r="C14" s="8">
        <v>82</v>
      </c>
      <c r="D14" s="9"/>
      <c r="E14" s="10">
        <v>15.2</v>
      </c>
      <c r="F14" s="33">
        <f t="shared" si="0"/>
        <v>1246.3999999999999</v>
      </c>
      <c r="G14" s="19"/>
      <c r="H14" s="16"/>
      <c r="I14" s="17"/>
      <c r="J14" s="18"/>
    </row>
    <row r="15" spans="2:29" x14ac:dyDescent="0.25">
      <c r="B15" s="7">
        <v>45759</v>
      </c>
      <c r="C15" s="8">
        <v>79</v>
      </c>
      <c r="D15" s="9"/>
      <c r="E15" s="10">
        <v>15.2</v>
      </c>
      <c r="F15" s="33">
        <f t="shared" si="0"/>
        <v>1200.8</v>
      </c>
      <c r="G15" s="19"/>
      <c r="H15" s="16"/>
      <c r="I15" s="17"/>
      <c r="J15" s="18"/>
    </row>
    <row r="16" spans="2:29" x14ac:dyDescent="0.25">
      <c r="B16" s="7">
        <v>45760</v>
      </c>
      <c r="C16" s="8">
        <v>74</v>
      </c>
      <c r="D16" s="9"/>
      <c r="E16" s="10">
        <v>15.2</v>
      </c>
      <c r="F16" s="33">
        <f t="shared" si="0"/>
        <v>1124.8</v>
      </c>
      <c r="G16" s="19"/>
      <c r="H16" s="16"/>
      <c r="I16" s="17"/>
      <c r="J16" s="18"/>
      <c r="P16" s="145"/>
      <c r="Q16" s="146"/>
      <c r="R16" s="147"/>
      <c r="S16" s="147"/>
      <c r="T16" s="149"/>
      <c r="U16" s="147"/>
      <c r="V16" s="148"/>
      <c r="W16" s="139"/>
      <c r="X16" s="144"/>
      <c r="Y16" s="139"/>
      <c r="Z16" s="139"/>
    </row>
    <row r="17" spans="2:10" x14ac:dyDescent="0.25">
      <c r="B17" s="7">
        <v>45761</v>
      </c>
      <c r="C17" s="8">
        <v>84.5</v>
      </c>
      <c r="D17" s="9"/>
      <c r="E17" s="10">
        <v>15.2</v>
      </c>
      <c r="F17" s="33">
        <f t="shared" si="0"/>
        <v>1284.3999999999999</v>
      </c>
      <c r="G17" s="19"/>
      <c r="H17" s="16"/>
      <c r="I17" s="17"/>
      <c r="J17" s="18"/>
    </row>
    <row r="18" spans="2:10" x14ac:dyDescent="0.25">
      <c r="B18" s="7">
        <v>45762</v>
      </c>
      <c r="C18" s="8">
        <v>80</v>
      </c>
      <c r="D18" s="9"/>
      <c r="E18" s="10">
        <v>15.2</v>
      </c>
      <c r="F18" s="33">
        <f t="shared" si="0"/>
        <v>1216</v>
      </c>
      <c r="G18" s="19"/>
      <c r="H18" s="16"/>
      <c r="I18" s="17"/>
      <c r="J18" s="18"/>
    </row>
    <row r="19" spans="2:10" x14ac:dyDescent="0.25">
      <c r="B19" s="7">
        <v>45763</v>
      </c>
      <c r="C19" s="8">
        <v>74</v>
      </c>
      <c r="D19" s="9"/>
      <c r="E19" s="10">
        <v>15.2</v>
      </c>
      <c r="F19" s="33">
        <f t="shared" si="0"/>
        <v>1124.8</v>
      </c>
      <c r="G19" s="19"/>
      <c r="H19" s="16"/>
      <c r="I19" s="17"/>
      <c r="J19" s="18"/>
    </row>
    <row r="20" spans="2:10" x14ac:dyDescent="0.25">
      <c r="B20" s="7">
        <v>45764</v>
      </c>
      <c r="C20" s="8">
        <v>81.5</v>
      </c>
      <c r="D20" s="9"/>
      <c r="E20" s="10">
        <v>15.2</v>
      </c>
      <c r="F20" s="33">
        <f t="shared" si="0"/>
        <v>1238.8</v>
      </c>
      <c r="G20" s="19"/>
      <c r="H20" s="16"/>
      <c r="I20" s="17"/>
      <c r="J20" s="18"/>
    </row>
    <row r="21" spans="2:10" x14ac:dyDescent="0.25">
      <c r="B21" s="7">
        <v>45765</v>
      </c>
      <c r="C21" s="8">
        <v>76</v>
      </c>
      <c r="D21" s="9"/>
      <c r="E21" s="10">
        <v>15.2</v>
      </c>
      <c r="F21" s="33">
        <f t="shared" si="0"/>
        <v>1155.2</v>
      </c>
      <c r="G21" s="19"/>
      <c r="H21" s="16"/>
      <c r="I21" s="17"/>
      <c r="J21" s="18"/>
    </row>
    <row r="22" spans="2:10" x14ac:dyDescent="0.25">
      <c r="B22" s="7">
        <v>45766</v>
      </c>
      <c r="C22" s="8">
        <v>78</v>
      </c>
      <c r="D22" s="9"/>
      <c r="E22" s="10">
        <v>15.2</v>
      </c>
      <c r="F22" s="33">
        <f t="shared" si="0"/>
        <v>1185.5999999999999</v>
      </c>
      <c r="G22" s="19"/>
      <c r="H22" s="16"/>
      <c r="I22" s="17"/>
      <c r="J22" s="18"/>
    </row>
    <row r="23" spans="2:10" x14ac:dyDescent="0.25">
      <c r="B23" s="7">
        <v>45767</v>
      </c>
      <c r="C23" s="8">
        <v>66</v>
      </c>
      <c r="D23" s="9"/>
      <c r="E23" s="10">
        <v>15.2</v>
      </c>
      <c r="F23" s="33">
        <f t="shared" si="0"/>
        <v>1003.1999999999999</v>
      </c>
      <c r="G23" s="19"/>
      <c r="H23" s="16"/>
      <c r="I23" s="17"/>
      <c r="J23" s="18"/>
    </row>
    <row r="24" spans="2:10" x14ac:dyDescent="0.25">
      <c r="B24" s="7">
        <v>45768</v>
      </c>
      <c r="C24" s="8">
        <v>81</v>
      </c>
      <c r="D24" s="9"/>
      <c r="E24" s="10">
        <v>15.2</v>
      </c>
      <c r="F24" s="33">
        <f t="shared" si="0"/>
        <v>1231.2</v>
      </c>
      <c r="G24" s="19"/>
      <c r="H24" s="16"/>
      <c r="I24" s="17"/>
      <c r="J24" s="18"/>
    </row>
    <row r="25" spans="2:10" x14ac:dyDescent="0.25">
      <c r="B25" s="7">
        <v>45769</v>
      </c>
      <c r="C25" s="8">
        <v>89.5</v>
      </c>
      <c r="D25" s="9"/>
      <c r="E25" s="10">
        <v>15.2</v>
      </c>
      <c r="F25" s="33">
        <f t="shared" si="0"/>
        <v>1360.3999999999999</v>
      </c>
      <c r="G25" s="19"/>
      <c r="H25" s="16"/>
      <c r="I25" s="17"/>
      <c r="J25" s="18"/>
    </row>
    <row r="26" spans="2:10" x14ac:dyDescent="0.25">
      <c r="B26" s="7">
        <v>45770</v>
      </c>
      <c r="C26" s="8">
        <v>80</v>
      </c>
      <c r="D26" s="9"/>
      <c r="E26" s="10">
        <v>15.2</v>
      </c>
      <c r="F26" s="33">
        <f t="shared" si="0"/>
        <v>1216</v>
      </c>
      <c r="G26" s="19"/>
      <c r="H26" s="16"/>
      <c r="I26" s="17"/>
      <c r="J26" s="18"/>
    </row>
    <row r="27" spans="2:10" x14ac:dyDescent="0.25">
      <c r="B27" s="7">
        <v>45771</v>
      </c>
      <c r="C27" s="8">
        <v>83</v>
      </c>
      <c r="D27" s="9"/>
      <c r="E27" s="10">
        <v>15.2</v>
      </c>
      <c r="F27" s="33">
        <f t="shared" si="0"/>
        <v>1261.5999999999999</v>
      </c>
      <c r="G27" s="19"/>
      <c r="H27" s="16"/>
      <c r="I27" s="17"/>
      <c r="J27" s="18"/>
    </row>
    <row r="28" spans="2:10" x14ac:dyDescent="0.25">
      <c r="B28" s="7">
        <v>45772</v>
      </c>
      <c r="C28" s="8">
        <v>72</v>
      </c>
      <c r="D28" s="9"/>
      <c r="E28" s="10">
        <v>15.2</v>
      </c>
      <c r="F28" s="33">
        <f t="shared" si="0"/>
        <v>1094.3999999999999</v>
      </c>
      <c r="G28" s="19"/>
      <c r="H28" s="16"/>
      <c r="I28" s="17"/>
      <c r="J28" s="18"/>
    </row>
    <row r="29" spans="2:10" x14ac:dyDescent="0.25">
      <c r="B29" s="7">
        <v>45773</v>
      </c>
      <c r="C29" s="8">
        <v>77.5</v>
      </c>
      <c r="D29" s="9"/>
      <c r="E29" s="10">
        <v>15.2</v>
      </c>
      <c r="F29" s="33">
        <f t="shared" si="0"/>
        <v>1178</v>
      </c>
      <c r="G29" s="19"/>
      <c r="H29" s="16"/>
      <c r="I29" s="17"/>
      <c r="J29" s="18"/>
    </row>
    <row r="30" spans="2:10" x14ac:dyDescent="0.25">
      <c r="B30" s="7">
        <v>45774</v>
      </c>
      <c r="C30" s="8">
        <v>63.5</v>
      </c>
      <c r="D30" s="9"/>
      <c r="E30" s="10">
        <v>15.2</v>
      </c>
      <c r="F30" s="33">
        <f t="shared" si="0"/>
        <v>965.19999999999993</v>
      </c>
      <c r="G30" s="19"/>
      <c r="H30" s="16"/>
      <c r="I30" s="17"/>
      <c r="J30" s="18"/>
    </row>
    <row r="31" spans="2:10" x14ac:dyDescent="0.25">
      <c r="B31" s="7">
        <v>45775</v>
      </c>
      <c r="C31" s="8">
        <v>79</v>
      </c>
      <c r="D31" s="9"/>
      <c r="E31" s="10">
        <v>15.2</v>
      </c>
      <c r="F31" s="33">
        <f t="shared" si="0"/>
        <v>1200.8</v>
      </c>
      <c r="G31" s="19"/>
      <c r="H31" s="16"/>
      <c r="I31" s="17"/>
      <c r="J31" s="18"/>
    </row>
    <row r="32" spans="2:10" x14ac:dyDescent="0.25">
      <c r="B32" s="7">
        <v>45776</v>
      </c>
      <c r="C32" s="8">
        <v>79.5</v>
      </c>
      <c r="D32" s="9"/>
      <c r="E32" s="10">
        <v>15.2</v>
      </c>
      <c r="F32" s="33">
        <f t="shared" si="0"/>
        <v>1208.3999999999999</v>
      </c>
      <c r="G32" s="19"/>
      <c r="H32" s="16"/>
      <c r="I32" s="17"/>
      <c r="J32" s="18"/>
    </row>
    <row r="33" spans="2:12" x14ac:dyDescent="0.25">
      <c r="B33" s="7">
        <v>45777</v>
      </c>
      <c r="C33" s="8">
        <v>77</v>
      </c>
      <c r="D33" s="9"/>
      <c r="E33" s="10">
        <v>15.2</v>
      </c>
      <c r="F33" s="33">
        <f t="shared" si="0"/>
        <v>1170.3999999999999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2323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59427.362611999983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35309.600000000006</v>
      </c>
      <c r="L36" s="31">
        <f>J36-J4-J5-J6</f>
        <v>34921.547496000007</v>
      </c>
    </row>
    <row r="37" spans="2:12" x14ac:dyDescent="0.25">
      <c r="B37" s="26" t="s">
        <v>14</v>
      </c>
      <c r="C37" s="30">
        <f>C35</f>
        <v>2323</v>
      </c>
      <c r="D37" s="9">
        <f>D35/1.03</f>
        <v>0</v>
      </c>
      <c r="E37" s="10"/>
      <c r="F37" s="33">
        <f>SUM(F4:F36)</f>
        <v>35309.600000000006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-24117.762611999977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9">
        <v>45756</v>
      </c>
      <c r="Q3" s="130" t="s">
        <v>58</v>
      </c>
      <c r="R3" s="129">
        <v>45777</v>
      </c>
      <c r="S3" s="130" t="s">
        <v>59</v>
      </c>
      <c r="T3" s="131">
        <v>101</v>
      </c>
      <c r="U3" s="130" t="s">
        <v>37</v>
      </c>
      <c r="V3" s="130" t="s">
        <v>45</v>
      </c>
      <c r="W3" s="132">
        <v>50</v>
      </c>
      <c r="X3" s="130" t="s">
        <v>38</v>
      </c>
      <c r="Y3" s="133">
        <v>684</v>
      </c>
      <c r="Z3" s="78">
        <v>34200</v>
      </c>
      <c r="AA3" s="78"/>
      <c r="AB3" s="78">
        <v>34200</v>
      </c>
      <c r="AC3" s="128" t="s">
        <v>60</v>
      </c>
    </row>
    <row r="4" spans="2:29" x14ac:dyDescent="0.25">
      <c r="B4" s="7">
        <v>45778</v>
      </c>
      <c r="C4" s="8">
        <v>84.5</v>
      </c>
      <c r="D4" s="9"/>
      <c r="E4" s="10">
        <v>15.2</v>
      </c>
      <c r="F4" s="33">
        <f>E4*C4</f>
        <v>1284.3999999999999</v>
      </c>
      <c r="G4" s="11"/>
      <c r="H4" s="12" t="s">
        <v>6</v>
      </c>
      <c r="I4" s="13">
        <v>0.01</v>
      </c>
      <c r="J4" s="14">
        <f>(F36+F37)*I4</f>
        <v>372.476</v>
      </c>
      <c r="P4" s="129">
        <v>45756</v>
      </c>
      <c r="Q4" s="130" t="s">
        <v>58</v>
      </c>
      <c r="R4" s="129">
        <v>45777</v>
      </c>
      <c r="S4" s="130" t="s">
        <v>59</v>
      </c>
      <c r="T4" s="131">
        <v>101</v>
      </c>
      <c r="U4" s="130" t="s">
        <v>37</v>
      </c>
      <c r="V4" s="130" t="s">
        <v>46</v>
      </c>
      <c r="W4" s="132">
        <v>50</v>
      </c>
      <c r="X4" s="130" t="s">
        <v>38</v>
      </c>
      <c r="Y4" s="133">
        <v>717</v>
      </c>
      <c r="Z4" s="78">
        <v>35850</v>
      </c>
      <c r="AA4" s="78"/>
      <c r="AB4" s="78">
        <v>35850</v>
      </c>
      <c r="AC4" s="128" t="s">
        <v>60</v>
      </c>
    </row>
    <row r="5" spans="2:29" x14ac:dyDescent="0.25">
      <c r="B5" s="7">
        <v>45779</v>
      </c>
      <c r="C5" s="8">
        <v>41.5</v>
      </c>
      <c r="D5" s="9"/>
      <c r="E5" s="10">
        <v>15.2</v>
      </c>
      <c r="F5" s="33">
        <f t="shared" ref="F5:F34" si="0">E5*C5</f>
        <v>630.79999999999995</v>
      </c>
      <c r="G5" s="11"/>
      <c r="H5" s="12" t="s">
        <v>7</v>
      </c>
      <c r="I5" s="13">
        <v>1E-3</v>
      </c>
      <c r="J5" s="14">
        <f>(F36+F37-J4-J6)*I5</f>
        <v>36.875124</v>
      </c>
      <c r="P5" s="75"/>
      <c r="Q5" s="75"/>
      <c r="R5" s="75"/>
      <c r="S5" s="75"/>
      <c r="T5" s="75"/>
      <c r="U5" s="75"/>
      <c r="V5" s="75" t="s">
        <v>63</v>
      </c>
      <c r="W5" s="75"/>
      <c r="X5" s="75"/>
      <c r="Y5" s="75"/>
      <c r="Z5" s="75"/>
      <c r="AA5" s="75"/>
      <c r="AB5" s="134">
        <v>-70050</v>
      </c>
    </row>
    <row r="6" spans="2:29" x14ac:dyDescent="0.25">
      <c r="B6" s="7">
        <v>45780</v>
      </c>
      <c r="C6" s="8">
        <v>76.5</v>
      </c>
      <c r="D6" s="9"/>
      <c r="E6" s="10">
        <v>15.2</v>
      </c>
      <c r="F6" s="33">
        <f t="shared" si="0"/>
        <v>1162.8</v>
      </c>
      <c r="G6" s="11"/>
      <c r="H6" s="12" t="s">
        <v>8</v>
      </c>
      <c r="I6" s="13"/>
      <c r="J6" s="14"/>
      <c r="P6" s="150">
        <v>45790</v>
      </c>
      <c r="Q6" s="13">
        <v>18</v>
      </c>
      <c r="R6" s="77">
        <v>45808</v>
      </c>
      <c r="S6" s="13" t="s">
        <v>59</v>
      </c>
      <c r="T6" s="151">
        <v>146</v>
      </c>
      <c r="U6" s="152" t="s">
        <v>37</v>
      </c>
      <c r="V6" s="152" t="s">
        <v>64</v>
      </c>
      <c r="W6" s="153">
        <v>10</v>
      </c>
      <c r="X6" s="152" t="s">
        <v>38</v>
      </c>
      <c r="Y6" s="154">
        <v>735</v>
      </c>
      <c r="Z6" s="155">
        <v>7350</v>
      </c>
      <c r="AA6" s="156"/>
      <c r="AB6" s="155">
        <v>7350</v>
      </c>
      <c r="AC6" t="s">
        <v>65</v>
      </c>
    </row>
    <row r="7" spans="2:29" x14ac:dyDescent="0.25">
      <c r="B7" s="7">
        <v>45781</v>
      </c>
      <c r="C7" s="8">
        <v>76</v>
      </c>
      <c r="D7" s="9"/>
      <c r="E7" s="10">
        <v>15.2</v>
      </c>
      <c r="F7" s="33">
        <f t="shared" si="0"/>
        <v>1155.2</v>
      </c>
      <c r="G7" s="11"/>
      <c r="H7" s="12" t="s">
        <v>9</v>
      </c>
      <c r="I7" s="13"/>
      <c r="J7" s="14">
        <f>'NİSAN 2025'!J39*-1</f>
        <v>24117.762611999977</v>
      </c>
      <c r="P7" s="75"/>
      <c r="Q7" s="75"/>
      <c r="R7" s="75"/>
      <c r="S7" s="75"/>
      <c r="T7" s="75"/>
      <c r="U7" s="75"/>
      <c r="V7" s="75" t="s">
        <v>67</v>
      </c>
      <c r="W7" s="75"/>
      <c r="X7" s="75"/>
      <c r="Y7" s="75"/>
      <c r="Z7" s="75"/>
      <c r="AA7" s="75"/>
      <c r="AB7" s="157">
        <v>-7350</v>
      </c>
    </row>
    <row r="8" spans="2:29" x14ac:dyDescent="0.25">
      <c r="B8" s="7">
        <v>45782</v>
      </c>
      <c r="C8" s="8">
        <v>81</v>
      </c>
      <c r="D8" s="9"/>
      <c r="E8" s="10">
        <v>15.2</v>
      </c>
      <c r="F8" s="33">
        <f t="shared" si="0"/>
        <v>1231.2</v>
      </c>
      <c r="G8" s="143">
        <v>45790</v>
      </c>
      <c r="H8" s="16" t="s">
        <v>66</v>
      </c>
      <c r="I8" s="17"/>
      <c r="J8" s="18">
        <v>7350</v>
      </c>
    </row>
    <row r="9" spans="2:29" x14ac:dyDescent="0.25">
      <c r="B9" s="7">
        <v>45783</v>
      </c>
      <c r="C9" s="8">
        <v>79</v>
      </c>
      <c r="D9" s="9"/>
      <c r="E9" s="10">
        <v>15.2</v>
      </c>
      <c r="F9" s="33">
        <f t="shared" si="0"/>
        <v>1200.8</v>
      </c>
      <c r="G9" s="15"/>
      <c r="H9" s="16"/>
      <c r="I9" s="17"/>
      <c r="J9" s="18"/>
    </row>
    <row r="10" spans="2:29" x14ac:dyDescent="0.25">
      <c r="B10" s="7">
        <v>45784</v>
      </c>
      <c r="C10" s="8">
        <v>75</v>
      </c>
      <c r="D10" s="9"/>
      <c r="E10" s="10">
        <v>15.2</v>
      </c>
      <c r="F10" s="33">
        <f t="shared" si="0"/>
        <v>1140</v>
      </c>
      <c r="G10" s="15"/>
      <c r="H10" s="16"/>
      <c r="I10" s="17"/>
      <c r="J10" s="18"/>
    </row>
    <row r="11" spans="2:29" x14ac:dyDescent="0.25">
      <c r="B11" s="7">
        <v>45785</v>
      </c>
      <c r="C11" s="8">
        <v>82</v>
      </c>
      <c r="D11" s="9"/>
      <c r="E11" s="10">
        <v>15.2</v>
      </c>
      <c r="F11" s="33">
        <f t="shared" si="0"/>
        <v>1246.3999999999999</v>
      </c>
      <c r="G11" s="19"/>
      <c r="H11" s="16"/>
      <c r="I11" s="17"/>
      <c r="J11" s="18"/>
    </row>
    <row r="12" spans="2:29" x14ac:dyDescent="0.25">
      <c r="B12" s="7">
        <v>45786</v>
      </c>
      <c r="C12" s="8">
        <v>68.5</v>
      </c>
      <c r="D12" s="9"/>
      <c r="E12" s="10">
        <v>15.2</v>
      </c>
      <c r="F12" s="33">
        <f t="shared" si="0"/>
        <v>1041.2</v>
      </c>
      <c r="G12" s="19"/>
      <c r="H12" s="16"/>
      <c r="I12" s="17"/>
      <c r="J12" s="18"/>
    </row>
    <row r="13" spans="2:29" x14ac:dyDescent="0.25">
      <c r="B13" s="7">
        <v>45787</v>
      </c>
      <c r="C13" s="8">
        <v>77</v>
      </c>
      <c r="D13" s="9"/>
      <c r="E13" s="10">
        <v>15.2</v>
      </c>
      <c r="F13" s="33">
        <f t="shared" si="0"/>
        <v>1170.3999999999999</v>
      </c>
      <c r="G13" s="19"/>
      <c r="H13" s="16"/>
      <c r="I13" s="17"/>
      <c r="J13" s="18"/>
    </row>
    <row r="14" spans="2:29" x14ac:dyDescent="0.25">
      <c r="B14" s="7">
        <v>45788</v>
      </c>
      <c r="C14" s="8">
        <v>84</v>
      </c>
      <c r="D14" s="9"/>
      <c r="E14" s="10">
        <v>15.2</v>
      </c>
      <c r="F14" s="33">
        <f t="shared" si="0"/>
        <v>1276.8</v>
      </c>
      <c r="G14" s="19"/>
      <c r="H14" s="16"/>
      <c r="I14" s="17"/>
      <c r="J14" s="18"/>
    </row>
    <row r="15" spans="2:29" x14ac:dyDescent="0.25">
      <c r="B15" s="7">
        <v>45789</v>
      </c>
      <c r="C15" s="8">
        <v>80</v>
      </c>
      <c r="D15" s="9"/>
      <c r="E15" s="10">
        <v>15.2</v>
      </c>
      <c r="F15" s="33">
        <f t="shared" si="0"/>
        <v>1216</v>
      </c>
      <c r="G15" s="19"/>
      <c r="H15" s="16"/>
      <c r="I15" s="17"/>
      <c r="J15" s="18"/>
    </row>
    <row r="16" spans="2:29" x14ac:dyDescent="0.25">
      <c r="B16" s="7">
        <v>45790</v>
      </c>
      <c r="C16" s="8">
        <v>90</v>
      </c>
      <c r="D16" s="9"/>
      <c r="E16" s="10">
        <v>15.2</v>
      </c>
      <c r="F16" s="33">
        <f t="shared" si="0"/>
        <v>1368</v>
      </c>
      <c r="G16" s="19"/>
      <c r="H16" s="16"/>
      <c r="I16" s="17"/>
      <c r="J16" s="18"/>
    </row>
    <row r="17" spans="2:10" x14ac:dyDescent="0.25">
      <c r="B17" s="7">
        <v>45791</v>
      </c>
      <c r="C17" s="8">
        <v>79</v>
      </c>
      <c r="D17" s="9"/>
      <c r="E17" s="10">
        <v>15.2</v>
      </c>
      <c r="F17" s="33">
        <f t="shared" si="0"/>
        <v>1200.8</v>
      </c>
      <c r="G17" s="19"/>
      <c r="H17" s="16"/>
      <c r="I17" s="17"/>
      <c r="J17" s="18"/>
    </row>
    <row r="18" spans="2:10" x14ac:dyDescent="0.25">
      <c r="B18" s="7">
        <v>45792</v>
      </c>
      <c r="C18" s="8">
        <v>92</v>
      </c>
      <c r="D18" s="9"/>
      <c r="E18" s="10">
        <v>15.2</v>
      </c>
      <c r="F18" s="33">
        <f t="shared" si="0"/>
        <v>1398.3999999999999</v>
      </c>
      <c r="G18" s="19"/>
      <c r="H18" s="16"/>
      <c r="I18" s="17"/>
      <c r="J18" s="18"/>
    </row>
    <row r="19" spans="2:10" x14ac:dyDescent="0.25">
      <c r="B19" s="7">
        <v>45793</v>
      </c>
      <c r="C19" s="8">
        <v>91</v>
      </c>
      <c r="D19" s="9"/>
      <c r="E19" s="10">
        <v>15.2</v>
      </c>
      <c r="F19" s="33">
        <f t="shared" si="0"/>
        <v>1383.2</v>
      </c>
      <c r="G19" s="19"/>
      <c r="H19" s="16"/>
      <c r="I19" s="17"/>
      <c r="J19" s="18"/>
    </row>
    <row r="20" spans="2:10" x14ac:dyDescent="0.25">
      <c r="B20" s="7">
        <v>45794</v>
      </c>
      <c r="C20" s="8">
        <v>96.5</v>
      </c>
      <c r="D20" s="9"/>
      <c r="E20" s="10">
        <v>15.2</v>
      </c>
      <c r="F20" s="33">
        <f t="shared" si="0"/>
        <v>1466.8</v>
      </c>
      <c r="G20" s="19"/>
      <c r="H20" s="16"/>
      <c r="I20" s="17"/>
      <c r="J20" s="18"/>
    </row>
    <row r="21" spans="2:10" x14ac:dyDescent="0.25">
      <c r="B21" s="7">
        <v>45795</v>
      </c>
      <c r="C21" s="8">
        <v>91.5</v>
      </c>
      <c r="D21" s="9"/>
      <c r="E21" s="10">
        <v>15.2</v>
      </c>
      <c r="F21" s="33">
        <f t="shared" si="0"/>
        <v>1390.8</v>
      </c>
      <c r="G21" s="19"/>
      <c r="H21" s="16"/>
      <c r="I21" s="17"/>
      <c r="J21" s="18"/>
    </row>
    <row r="22" spans="2:10" x14ac:dyDescent="0.25">
      <c r="B22" s="7">
        <v>45796</v>
      </c>
      <c r="C22" s="8">
        <v>88.5</v>
      </c>
      <c r="D22" s="9"/>
      <c r="E22" s="10">
        <v>15.2</v>
      </c>
      <c r="F22" s="33">
        <f t="shared" si="0"/>
        <v>1345.2</v>
      </c>
      <c r="G22" s="19"/>
      <c r="H22" s="16"/>
      <c r="I22" s="17"/>
      <c r="J22" s="18"/>
    </row>
    <row r="23" spans="2:10" x14ac:dyDescent="0.25">
      <c r="B23" s="7">
        <v>45797</v>
      </c>
      <c r="C23" s="8">
        <v>89.5</v>
      </c>
      <c r="D23" s="9"/>
      <c r="E23" s="10">
        <v>15.2</v>
      </c>
      <c r="F23" s="33">
        <f t="shared" si="0"/>
        <v>1360.3999999999999</v>
      </c>
      <c r="G23" s="19"/>
      <c r="H23" s="16"/>
      <c r="I23" s="17"/>
      <c r="J23" s="18"/>
    </row>
    <row r="24" spans="2:10" x14ac:dyDescent="0.25">
      <c r="B24" s="7">
        <v>45798</v>
      </c>
      <c r="C24" s="8">
        <v>84</v>
      </c>
      <c r="D24" s="9"/>
      <c r="E24" s="10">
        <v>15.2</v>
      </c>
      <c r="F24" s="33">
        <f t="shared" si="0"/>
        <v>1276.8</v>
      </c>
      <c r="G24" s="19"/>
      <c r="H24" s="16"/>
      <c r="I24" s="17"/>
      <c r="J24" s="18"/>
    </row>
    <row r="25" spans="2:10" x14ac:dyDescent="0.25">
      <c r="B25" s="7">
        <v>45799</v>
      </c>
      <c r="C25" s="8">
        <v>88.5</v>
      </c>
      <c r="D25" s="9"/>
      <c r="E25" s="10">
        <v>15.2</v>
      </c>
      <c r="F25" s="33">
        <f t="shared" si="0"/>
        <v>1345.2</v>
      </c>
      <c r="G25" s="19"/>
      <c r="H25" s="16"/>
      <c r="I25" s="17"/>
      <c r="J25" s="18"/>
    </row>
    <row r="26" spans="2:10" x14ac:dyDescent="0.25">
      <c r="B26" s="7">
        <v>45800</v>
      </c>
      <c r="C26" s="8">
        <v>93</v>
      </c>
      <c r="D26" s="9"/>
      <c r="E26" s="10">
        <v>15.2</v>
      </c>
      <c r="F26" s="33">
        <f t="shared" si="0"/>
        <v>1413.6</v>
      </c>
      <c r="G26" s="19"/>
      <c r="H26" s="16"/>
      <c r="I26" s="17"/>
      <c r="J26" s="18"/>
    </row>
    <row r="27" spans="2:10" x14ac:dyDescent="0.25">
      <c r="B27" s="7">
        <v>45801</v>
      </c>
      <c r="C27" s="8">
        <v>82.5</v>
      </c>
      <c r="D27" s="9"/>
      <c r="E27" s="10">
        <v>15.2</v>
      </c>
      <c r="F27" s="33">
        <f t="shared" si="0"/>
        <v>1254</v>
      </c>
      <c r="G27" s="19"/>
      <c r="H27" s="16"/>
      <c r="I27" s="17"/>
      <c r="J27" s="18"/>
    </row>
    <row r="28" spans="2:10" x14ac:dyDescent="0.25">
      <c r="B28" s="7">
        <v>45802</v>
      </c>
      <c r="C28" s="8">
        <v>89</v>
      </c>
      <c r="D28" s="9"/>
      <c r="E28" s="10">
        <v>15.2</v>
      </c>
      <c r="F28" s="33">
        <f t="shared" si="0"/>
        <v>1352.8</v>
      </c>
      <c r="G28" s="19"/>
      <c r="H28" s="16"/>
      <c r="I28" s="17"/>
      <c r="J28" s="18"/>
    </row>
    <row r="29" spans="2:10" x14ac:dyDescent="0.25">
      <c r="B29" s="7">
        <v>45803</v>
      </c>
      <c r="C29" s="8">
        <v>91</v>
      </c>
      <c r="D29" s="9"/>
      <c r="E29" s="10">
        <v>15.2</v>
      </c>
      <c r="F29" s="33">
        <f t="shared" si="0"/>
        <v>1383.2</v>
      </c>
      <c r="G29" s="19"/>
      <c r="H29" s="16"/>
      <c r="I29" s="17"/>
      <c r="J29" s="18"/>
    </row>
    <row r="30" spans="2:10" x14ac:dyDescent="0.25">
      <c r="B30" s="7">
        <v>45804</v>
      </c>
      <c r="C30" s="8">
        <v>85</v>
      </c>
      <c r="D30" s="9"/>
      <c r="E30" s="10">
        <v>15.2</v>
      </c>
      <c r="F30" s="33">
        <f t="shared" si="0"/>
        <v>1292</v>
      </c>
      <c r="G30" s="19"/>
      <c r="H30" s="16"/>
      <c r="I30" s="17"/>
      <c r="J30" s="18"/>
    </row>
    <row r="31" spans="2:10" x14ac:dyDescent="0.25">
      <c r="B31" s="7">
        <v>45805</v>
      </c>
      <c r="C31" s="8">
        <v>77</v>
      </c>
      <c r="D31" s="9"/>
      <c r="E31" s="10">
        <v>15.2</v>
      </c>
      <c r="F31" s="33">
        <f t="shared" si="0"/>
        <v>1170.3999999999999</v>
      </c>
      <c r="G31" s="19"/>
      <c r="H31" s="16"/>
      <c r="I31" s="17"/>
      <c r="J31" s="18"/>
    </row>
    <row r="32" spans="2:10" x14ac:dyDescent="0.25">
      <c r="B32" s="7">
        <v>45806</v>
      </c>
      <c r="C32" s="8">
        <v>72</v>
      </c>
      <c r="D32" s="9"/>
      <c r="E32" s="10">
        <v>15.2</v>
      </c>
      <c r="F32" s="33">
        <f t="shared" si="0"/>
        <v>1094.3999999999999</v>
      </c>
      <c r="G32" s="19"/>
      <c r="H32" s="16"/>
      <c r="I32" s="17"/>
      <c r="J32" s="18"/>
    </row>
    <row r="33" spans="2:12" x14ac:dyDescent="0.25">
      <c r="B33" s="7">
        <v>45807</v>
      </c>
      <c r="C33" s="8">
        <v>65.5</v>
      </c>
      <c r="D33" s="9"/>
      <c r="E33" s="10">
        <v>15.2</v>
      </c>
      <c r="F33" s="33">
        <f t="shared" si="0"/>
        <v>995.59999999999991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0</v>
      </c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2450.5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31877.113735999978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37247.599999999999</v>
      </c>
      <c r="L36" s="31">
        <f>J36-J4-J5-J6</f>
        <v>36838.248875999998</v>
      </c>
    </row>
    <row r="37" spans="2:12" x14ac:dyDescent="0.25">
      <c r="B37" s="26" t="s">
        <v>14</v>
      </c>
      <c r="C37" s="30">
        <f>C35</f>
        <v>2450.5</v>
      </c>
      <c r="D37" s="9">
        <f>D35/1.03</f>
        <v>0</v>
      </c>
      <c r="E37" s="10"/>
      <c r="F37" s="33">
        <f>SUM(F4:F36)</f>
        <v>37247.599999999999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5370.486264000021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9" sqref="P9:AB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9">
        <v>45756</v>
      </c>
      <c r="Q3" s="130" t="s">
        <v>58</v>
      </c>
      <c r="R3" s="129">
        <v>45777</v>
      </c>
      <c r="S3" s="130" t="s">
        <v>59</v>
      </c>
      <c r="T3" s="131">
        <v>101</v>
      </c>
      <c r="U3" s="130" t="s">
        <v>37</v>
      </c>
      <c r="V3" s="130" t="s">
        <v>45</v>
      </c>
      <c r="W3" s="132">
        <v>50</v>
      </c>
      <c r="X3" s="130" t="s">
        <v>38</v>
      </c>
      <c r="Y3" s="133">
        <v>684</v>
      </c>
      <c r="Z3" s="78">
        <v>34200</v>
      </c>
      <c r="AA3" s="78"/>
      <c r="AB3" s="78">
        <v>34200</v>
      </c>
    </row>
    <row r="4" spans="2:29" x14ac:dyDescent="0.25">
      <c r="B4" s="7">
        <v>45809</v>
      </c>
      <c r="C4" s="8"/>
      <c r="D4" s="9"/>
      <c r="E4" s="10">
        <v>15.2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116.81200000000001</v>
      </c>
      <c r="P4" s="129">
        <v>45756</v>
      </c>
      <c r="Q4" s="130" t="s">
        <v>58</v>
      </c>
      <c r="R4" s="129">
        <v>45777</v>
      </c>
      <c r="S4" s="130" t="s">
        <v>59</v>
      </c>
      <c r="T4" s="131">
        <v>101</v>
      </c>
      <c r="U4" s="130" t="s">
        <v>37</v>
      </c>
      <c r="V4" s="130" t="s">
        <v>46</v>
      </c>
      <c r="W4" s="132">
        <v>50</v>
      </c>
      <c r="X4" s="130" t="s">
        <v>38</v>
      </c>
      <c r="Y4" s="133">
        <v>717</v>
      </c>
      <c r="Z4" s="78">
        <v>35850</v>
      </c>
      <c r="AA4" s="78"/>
      <c r="AB4" s="78">
        <v>35850</v>
      </c>
    </row>
    <row r="5" spans="2:29" x14ac:dyDescent="0.25">
      <c r="B5" s="7">
        <v>45810</v>
      </c>
      <c r="C5" s="8"/>
      <c r="D5" s="9"/>
      <c r="E5" s="10">
        <v>15.2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11.564388000000001</v>
      </c>
      <c r="P5" s="75"/>
      <c r="Q5" s="75"/>
      <c r="R5" s="75"/>
      <c r="S5" s="75"/>
      <c r="T5" s="75"/>
      <c r="U5" s="75"/>
      <c r="V5" s="75" t="s">
        <v>63</v>
      </c>
      <c r="W5" s="75"/>
      <c r="X5" s="75"/>
      <c r="Y5" s="75"/>
      <c r="Z5" s="75"/>
      <c r="AA5" s="75"/>
      <c r="AB5" s="166">
        <v>-70050</v>
      </c>
    </row>
    <row r="6" spans="2:29" x14ac:dyDescent="0.25">
      <c r="B6" s="7">
        <v>45811</v>
      </c>
      <c r="C6" s="8"/>
      <c r="D6" s="9"/>
      <c r="E6" s="10">
        <v>15.2</v>
      </c>
      <c r="F6" s="33">
        <f t="shared" si="0"/>
        <v>0</v>
      </c>
      <c r="G6" s="11"/>
      <c r="H6" s="12" t="s">
        <v>8</v>
      </c>
      <c r="I6" s="13"/>
      <c r="J6" s="14"/>
      <c r="P6" s="150">
        <v>45790</v>
      </c>
      <c r="Q6" s="13">
        <v>18</v>
      </c>
      <c r="R6" s="77">
        <v>45808</v>
      </c>
      <c r="S6" s="13" t="s">
        <v>59</v>
      </c>
      <c r="T6" s="151">
        <v>146</v>
      </c>
      <c r="U6" s="152" t="s">
        <v>37</v>
      </c>
      <c r="V6" s="152" t="s">
        <v>64</v>
      </c>
      <c r="W6" s="153">
        <v>10</v>
      </c>
      <c r="X6" s="152" t="s">
        <v>38</v>
      </c>
      <c r="Y6" s="154">
        <v>735</v>
      </c>
      <c r="Z6" s="155">
        <v>7350</v>
      </c>
      <c r="AA6" s="156"/>
      <c r="AB6" s="155">
        <v>7350</v>
      </c>
    </row>
    <row r="7" spans="2:29" x14ac:dyDescent="0.25">
      <c r="B7" s="7">
        <v>45812</v>
      </c>
      <c r="C7" s="8"/>
      <c r="D7" s="9"/>
      <c r="E7" s="10">
        <v>15.2</v>
      </c>
      <c r="F7" s="33">
        <f t="shared" si="0"/>
        <v>0</v>
      </c>
      <c r="G7" s="11"/>
      <c r="H7" s="12" t="s">
        <v>9</v>
      </c>
      <c r="I7" s="13"/>
      <c r="J7" s="14">
        <f>'MAYIS 2025'!J39*-1</f>
        <v>-5370.486264000021</v>
      </c>
      <c r="P7" s="75"/>
      <c r="Q7" s="75"/>
      <c r="R7" s="75"/>
      <c r="S7" s="75"/>
      <c r="T7" s="75"/>
      <c r="U7" s="75"/>
      <c r="V7" s="75" t="s">
        <v>67</v>
      </c>
      <c r="W7" s="75"/>
      <c r="X7" s="75"/>
      <c r="Y7" s="75"/>
      <c r="Z7" s="75"/>
      <c r="AA7" s="75"/>
      <c r="AB7" s="166">
        <v>-7350</v>
      </c>
    </row>
    <row r="8" spans="2:29" x14ac:dyDescent="0.25">
      <c r="B8" s="7">
        <v>45813</v>
      </c>
      <c r="C8" s="8"/>
      <c r="D8" s="9"/>
      <c r="E8" s="10">
        <v>15.2</v>
      </c>
      <c r="F8" s="33">
        <f t="shared" si="0"/>
        <v>0</v>
      </c>
      <c r="G8" s="158">
        <v>45832</v>
      </c>
      <c r="H8" s="16" t="s">
        <v>62</v>
      </c>
      <c r="I8" s="17"/>
      <c r="J8" s="18">
        <v>34250</v>
      </c>
      <c r="P8" s="167">
        <v>45832</v>
      </c>
      <c r="Q8" s="13">
        <f>R8-P8</f>
        <v>6</v>
      </c>
      <c r="R8" s="77">
        <v>45838</v>
      </c>
      <c r="S8" s="13" t="s">
        <v>59</v>
      </c>
      <c r="T8" s="168">
        <v>201</v>
      </c>
      <c r="U8" s="169" t="s">
        <v>37</v>
      </c>
      <c r="V8" s="169" t="s">
        <v>46</v>
      </c>
      <c r="W8" s="170">
        <v>50</v>
      </c>
      <c r="X8" s="169" t="s">
        <v>38</v>
      </c>
      <c r="Y8" s="171">
        <v>685</v>
      </c>
      <c r="Z8" s="172">
        <v>34250</v>
      </c>
      <c r="AA8" s="173"/>
      <c r="AB8" s="172">
        <v>34250</v>
      </c>
    </row>
    <row r="9" spans="2:29" x14ac:dyDescent="0.25">
      <c r="B9" s="7">
        <v>45814</v>
      </c>
      <c r="C9" s="8"/>
      <c r="D9" s="9"/>
      <c r="E9" s="10">
        <v>15.2</v>
      </c>
      <c r="F9" s="33">
        <f t="shared" si="0"/>
        <v>0</v>
      </c>
      <c r="G9" s="15"/>
      <c r="H9" s="16"/>
      <c r="I9" s="17"/>
      <c r="J9" s="18"/>
      <c r="P9" s="75"/>
      <c r="Q9" s="75"/>
      <c r="R9" s="75"/>
      <c r="S9" s="75"/>
      <c r="T9" s="75"/>
      <c r="U9" s="75"/>
      <c r="V9" s="75" t="s">
        <v>68</v>
      </c>
      <c r="W9" s="75"/>
      <c r="X9" s="75"/>
      <c r="Y9" s="75"/>
      <c r="Z9" s="75"/>
      <c r="AA9" s="75"/>
      <c r="AB9" s="166">
        <v>-34250</v>
      </c>
    </row>
    <row r="10" spans="2:29" x14ac:dyDescent="0.25">
      <c r="B10" s="7">
        <v>45815</v>
      </c>
      <c r="C10" s="8"/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>
        <v>15.2</v>
      </c>
      <c r="F13" s="33">
        <f t="shared" si="0"/>
        <v>0</v>
      </c>
      <c r="G13" s="19"/>
      <c r="H13" s="16"/>
      <c r="I13" s="17"/>
      <c r="J13" s="18"/>
      <c r="P13" s="160"/>
      <c r="Q13" s="161"/>
      <c r="R13" s="162"/>
      <c r="S13" s="162"/>
      <c r="T13" s="165"/>
      <c r="U13" s="162"/>
      <c r="V13" s="163"/>
      <c r="W13" s="164"/>
      <c r="X13" s="159"/>
      <c r="Y13" s="164"/>
    </row>
    <row r="14" spans="2:29" x14ac:dyDescent="0.25">
      <c r="B14" s="7">
        <v>45819</v>
      </c>
      <c r="C14" s="8"/>
      <c r="D14" s="9"/>
      <c r="E14" s="10">
        <v>15.2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>
        <v>15.2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>
        <v>15.2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45822</v>
      </c>
      <c r="C17" s="8"/>
      <c r="D17" s="9"/>
      <c r="E17" s="10">
        <v>15.2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/>
      <c r="D18" s="9"/>
      <c r="E18" s="10">
        <v>15.2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45824</v>
      </c>
      <c r="C19" s="8"/>
      <c r="D19" s="9"/>
      <c r="E19" s="10">
        <v>15.2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45825</v>
      </c>
      <c r="C20" s="8"/>
      <c r="D20" s="9"/>
      <c r="E20" s="10">
        <v>15.2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45826</v>
      </c>
      <c r="C21" s="8"/>
      <c r="D21" s="9"/>
      <c r="E21" s="10">
        <v>15.2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/>
      <c r="D22" s="9"/>
      <c r="E22" s="10">
        <v>15.2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45828</v>
      </c>
      <c r="C23" s="8"/>
      <c r="D23" s="9"/>
      <c r="E23" s="10">
        <v>15.2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>
        <v>91</v>
      </c>
      <c r="D24" s="9"/>
      <c r="E24" s="10">
        <v>15.2</v>
      </c>
      <c r="F24" s="33">
        <f t="shared" si="0"/>
        <v>1383.2</v>
      </c>
      <c r="G24" s="19"/>
      <c r="H24" s="16"/>
      <c r="I24" s="17"/>
      <c r="J24" s="18"/>
    </row>
    <row r="25" spans="2:10" x14ac:dyDescent="0.25">
      <c r="B25" s="7">
        <v>45830</v>
      </c>
      <c r="C25" s="8">
        <v>87</v>
      </c>
      <c r="D25" s="9"/>
      <c r="E25" s="10">
        <v>15.2</v>
      </c>
      <c r="F25" s="33">
        <f t="shared" si="0"/>
        <v>1322.3999999999999</v>
      </c>
      <c r="G25" s="19"/>
      <c r="H25" s="16"/>
      <c r="I25" s="17"/>
      <c r="J25" s="18"/>
    </row>
    <row r="26" spans="2:10" x14ac:dyDescent="0.25">
      <c r="B26" s="7">
        <v>45831</v>
      </c>
      <c r="C26" s="8">
        <v>77</v>
      </c>
      <c r="D26" s="9"/>
      <c r="E26" s="10">
        <v>15.2</v>
      </c>
      <c r="F26" s="33">
        <f t="shared" si="0"/>
        <v>1170.3999999999999</v>
      </c>
      <c r="G26" s="19"/>
      <c r="H26" s="16"/>
      <c r="I26" s="17"/>
      <c r="J26" s="18"/>
    </row>
    <row r="27" spans="2:10" x14ac:dyDescent="0.25">
      <c r="B27" s="7">
        <v>45832</v>
      </c>
      <c r="C27" s="8">
        <v>64</v>
      </c>
      <c r="D27" s="9"/>
      <c r="E27" s="10">
        <v>15.2</v>
      </c>
      <c r="F27" s="33">
        <f t="shared" si="0"/>
        <v>972.8</v>
      </c>
      <c r="G27" s="19"/>
      <c r="H27" s="16"/>
      <c r="I27" s="17"/>
      <c r="J27" s="18"/>
    </row>
    <row r="28" spans="2:10" x14ac:dyDescent="0.25">
      <c r="B28" s="7">
        <v>45833</v>
      </c>
      <c r="C28" s="8">
        <v>68.5</v>
      </c>
      <c r="D28" s="9"/>
      <c r="E28" s="10">
        <v>15.2</v>
      </c>
      <c r="F28" s="33">
        <f t="shared" si="0"/>
        <v>1041.2</v>
      </c>
      <c r="G28" s="19"/>
      <c r="H28" s="16"/>
      <c r="I28" s="17"/>
      <c r="J28" s="18"/>
    </row>
    <row r="29" spans="2:10" x14ac:dyDescent="0.25">
      <c r="B29" s="7">
        <v>45834</v>
      </c>
      <c r="C29" s="8">
        <v>76</v>
      </c>
      <c r="D29" s="9"/>
      <c r="E29" s="10">
        <v>15.2</v>
      </c>
      <c r="F29" s="33">
        <f t="shared" si="0"/>
        <v>1155.2</v>
      </c>
      <c r="G29" s="19"/>
      <c r="H29" s="16"/>
      <c r="I29" s="17"/>
      <c r="J29" s="18"/>
    </row>
    <row r="30" spans="2:10" x14ac:dyDescent="0.25">
      <c r="B30" s="7">
        <v>45835</v>
      </c>
      <c r="C30" s="8">
        <v>77.5</v>
      </c>
      <c r="D30" s="9"/>
      <c r="E30" s="10">
        <v>15.2</v>
      </c>
      <c r="F30" s="33">
        <f t="shared" si="0"/>
        <v>1178</v>
      </c>
      <c r="G30" s="19"/>
      <c r="H30" s="16"/>
      <c r="I30" s="17"/>
      <c r="J30" s="18"/>
    </row>
    <row r="31" spans="2:10" x14ac:dyDescent="0.25">
      <c r="B31" s="7">
        <v>45836</v>
      </c>
      <c r="C31" s="8">
        <v>79</v>
      </c>
      <c r="D31" s="9"/>
      <c r="E31" s="10">
        <v>15.2</v>
      </c>
      <c r="F31" s="33">
        <f t="shared" si="0"/>
        <v>1200.8</v>
      </c>
      <c r="G31" s="19"/>
      <c r="H31" s="16"/>
      <c r="I31" s="17"/>
      <c r="J31" s="18"/>
    </row>
    <row r="32" spans="2:10" x14ac:dyDescent="0.25">
      <c r="B32" s="7">
        <v>45837</v>
      </c>
      <c r="C32" s="8">
        <v>73.5</v>
      </c>
      <c r="D32" s="9"/>
      <c r="E32" s="10">
        <v>15.2</v>
      </c>
      <c r="F32" s="33">
        <f t="shared" si="0"/>
        <v>1117.2</v>
      </c>
      <c r="G32" s="19"/>
      <c r="H32" s="16"/>
      <c r="I32" s="17"/>
      <c r="J32" s="18"/>
    </row>
    <row r="33" spans="2:14" x14ac:dyDescent="0.25">
      <c r="B33" s="7">
        <v>45838</v>
      </c>
      <c r="C33" s="8">
        <v>75</v>
      </c>
      <c r="D33" s="9"/>
      <c r="E33" s="10">
        <v>15.2</v>
      </c>
      <c r="F33" s="33">
        <f t="shared" si="0"/>
        <v>1140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768.5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29007.89012399998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11681.2</v>
      </c>
      <c r="L36" s="31">
        <f>J36-J4-J5-J6</f>
        <v>11552.823612</v>
      </c>
      <c r="M36" s="31">
        <v>11704.83</v>
      </c>
      <c r="N36" s="31">
        <f>L36-M36</f>
        <v>-152.00638799999979</v>
      </c>
    </row>
    <row r="37" spans="2:14" x14ac:dyDescent="0.25">
      <c r="B37" s="26" t="s">
        <v>14</v>
      </c>
      <c r="C37" s="30">
        <f>C35</f>
        <v>768.5</v>
      </c>
      <c r="D37" s="9">
        <f>D35/1.03</f>
        <v>0</v>
      </c>
      <c r="E37" s="10"/>
      <c r="F37" s="33">
        <f>SUM(F4:F36)</f>
        <v>11681.2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-17326.690123999979</v>
      </c>
    </row>
    <row r="40" spans="2:14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4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84</v>
      </c>
      <c r="D4" s="9"/>
      <c r="E4" s="10">
        <v>15.2</v>
      </c>
      <c r="F4" s="33">
        <f>E4*C4</f>
        <v>1276.8</v>
      </c>
      <c r="G4" s="11"/>
      <c r="H4" s="12" t="s">
        <v>6</v>
      </c>
      <c r="I4" s="13">
        <v>0.01</v>
      </c>
      <c r="J4" s="14">
        <f>(F36+F37)*I4</f>
        <v>370.80399999999986</v>
      </c>
      <c r="N4" s="31"/>
    </row>
    <row r="5" spans="2:29" x14ac:dyDescent="0.25">
      <c r="B5" s="7">
        <v>45840</v>
      </c>
      <c r="C5" s="8">
        <v>81</v>
      </c>
      <c r="D5" s="9"/>
      <c r="E5" s="10">
        <v>15.2</v>
      </c>
      <c r="F5" s="33">
        <f t="shared" ref="F5:F34" si="0">E5*C5</f>
        <v>1231.2</v>
      </c>
      <c r="G5" s="11"/>
      <c r="H5" s="12" t="s">
        <v>7</v>
      </c>
      <c r="I5" s="13">
        <v>1E-3</v>
      </c>
      <c r="J5" s="14">
        <f>(F36+F37-J4-J6)*I5</f>
        <v>36.709595999999991</v>
      </c>
      <c r="L5">
        <v>2439.5</v>
      </c>
      <c r="M5">
        <v>15.2</v>
      </c>
      <c r="N5" s="31">
        <f>L5*M5</f>
        <v>37080.400000000001</v>
      </c>
    </row>
    <row r="6" spans="2:29" x14ac:dyDescent="0.25">
      <c r="B6" s="7">
        <v>45841</v>
      </c>
      <c r="C6" s="8">
        <v>74.5</v>
      </c>
      <c r="D6" s="9"/>
      <c r="E6" s="10">
        <v>15.2</v>
      </c>
      <c r="F6" s="33">
        <f t="shared" si="0"/>
        <v>1132.3999999999999</v>
      </c>
      <c r="G6" s="11"/>
      <c r="H6" s="12" t="s">
        <v>8</v>
      </c>
      <c r="I6" s="13"/>
      <c r="J6" s="14"/>
      <c r="N6" s="31">
        <f>N5*0.01</f>
        <v>370.80400000000003</v>
      </c>
    </row>
    <row r="7" spans="2:29" x14ac:dyDescent="0.25">
      <c r="B7" s="7">
        <v>45842</v>
      </c>
      <c r="C7" s="8">
        <v>85</v>
      </c>
      <c r="D7" s="9"/>
      <c r="E7" s="10">
        <v>15.2</v>
      </c>
      <c r="F7" s="33">
        <f t="shared" si="0"/>
        <v>1292</v>
      </c>
      <c r="G7" s="11"/>
      <c r="H7" s="12" t="s">
        <v>9</v>
      </c>
      <c r="I7" s="13"/>
      <c r="J7" s="14">
        <f>'HAZİRAN 2025'!J39*-1</f>
        <v>17326.690123999979</v>
      </c>
      <c r="N7" s="31">
        <f>(N5-N6)*0.001</f>
        <v>36.709596000000005</v>
      </c>
    </row>
    <row r="8" spans="2:29" x14ac:dyDescent="0.25">
      <c r="B8" s="7">
        <v>45843</v>
      </c>
      <c r="C8" s="8">
        <v>66.5</v>
      </c>
      <c r="D8" s="9"/>
      <c r="E8" s="10">
        <v>15.2</v>
      </c>
      <c r="F8" s="33">
        <f t="shared" si="0"/>
        <v>1010.8</v>
      </c>
      <c r="G8" s="15"/>
      <c r="H8" s="16"/>
      <c r="I8" s="17"/>
      <c r="J8" s="18"/>
      <c r="N8" s="31">
        <f>N5-N6-N7</f>
        <v>36672.886404000004</v>
      </c>
    </row>
    <row r="9" spans="2:29" x14ac:dyDescent="0.25">
      <c r="B9" s="7">
        <v>45844</v>
      </c>
      <c r="C9" s="8">
        <v>75</v>
      </c>
      <c r="D9" s="9"/>
      <c r="E9" s="10">
        <v>15.2</v>
      </c>
      <c r="F9" s="33">
        <f t="shared" si="0"/>
        <v>1140</v>
      </c>
      <c r="G9" s="15">
        <v>45874</v>
      </c>
      <c r="H9" s="16" t="s">
        <v>70</v>
      </c>
      <c r="I9" s="17"/>
      <c r="J9" s="18">
        <v>3500</v>
      </c>
      <c r="N9" s="31"/>
    </row>
    <row r="10" spans="2:29" x14ac:dyDescent="0.25">
      <c r="B10" s="7">
        <v>45845</v>
      </c>
      <c r="C10" s="8">
        <v>87</v>
      </c>
      <c r="D10" s="9"/>
      <c r="E10" s="10">
        <v>15.2</v>
      </c>
      <c r="F10" s="33">
        <f t="shared" si="0"/>
        <v>1322.3999999999999</v>
      </c>
      <c r="G10" s="15">
        <v>45874</v>
      </c>
      <c r="H10" s="16" t="s">
        <v>69</v>
      </c>
      <c r="I10" s="17"/>
      <c r="J10" s="18">
        <v>-1200</v>
      </c>
      <c r="L10">
        <v>2439.5</v>
      </c>
      <c r="M10">
        <v>15.4</v>
      </c>
      <c r="N10" s="31">
        <f>L10*M10</f>
        <v>37568.300000000003</v>
      </c>
    </row>
    <row r="11" spans="2:29" x14ac:dyDescent="0.25">
      <c r="B11" s="7">
        <v>45846</v>
      </c>
      <c r="C11" s="8">
        <v>84</v>
      </c>
      <c r="D11" s="9"/>
      <c r="E11" s="10">
        <v>15.2</v>
      </c>
      <c r="F11" s="33">
        <f t="shared" si="0"/>
        <v>1276.8</v>
      </c>
      <c r="G11" s="19"/>
      <c r="H11" s="16"/>
      <c r="I11" s="17"/>
      <c r="J11" s="18"/>
      <c r="N11" s="31">
        <f>N10*0.01</f>
        <v>375.68300000000005</v>
      </c>
    </row>
    <row r="12" spans="2:29" x14ac:dyDescent="0.25">
      <c r="B12" s="7">
        <v>45847</v>
      </c>
      <c r="C12" s="8">
        <v>70</v>
      </c>
      <c r="D12" s="9"/>
      <c r="E12" s="10">
        <v>15.2</v>
      </c>
      <c r="F12" s="33">
        <f t="shared" si="0"/>
        <v>1064</v>
      </c>
      <c r="G12" s="19"/>
      <c r="H12" s="16"/>
      <c r="I12" s="17"/>
      <c r="J12" s="18"/>
      <c r="N12" s="31">
        <f>(N10-N11)*0.001</f>
        <v>37.192617000000006</v>
      </c>
    </row>
    <row r="13" spans="2:29" x14ac:dyDescent="0.25">
      <c r="B13" s="7">
        <v>45848</v>
      </c>
      <c r="C13" s="8">
        <v>76.5</v>
      </c>
      <c r="D13" s="9"/>
      <c r="E13" s="10">
        <v>15.2</v>
      </c>
      <c r="F13" s="33">
        <f t="shared" si="0"/>
        <v>1162.8</v>
      </c>
      <c r="G13" s="19"/>
      <c r="H13" s="16"/>
      <c r="I13" s="17"/>
      <c r="J13" s="18"/>
      <c r="N13" s="31">
        <f>N10-N11-N12</f>
        <v>37155.424383000005</v>
      </c>
    </row>
    <row r="14" spans="2:29" x14ac:dyDescent="0.25">
      <c r="B14" s="7">
        <v>45849</v>
      </c>
      <c r="C14" s="8">
        <v>74.5</v>
      </c>
      <c r="D14" s="9"/>
      <c r="E14" s="10">
        <v>15.2</v>
      </c>
      <c r="F14" s="33">
        <f t="shared" si="0"/>
        <v>1132.3999999999999</v>
      </c>
      <c r="G14" s="19"/>
      <c r="H14" s="16"/>
      <c r="I14" s="17"/>
      <c r="J14" s="18"/>
      <c r="N14" s="31"/>
    </row>
    <row r="15" spans="2:29" x14ac:dyDescent="0.25">
      <c r="B15" s="7">
        <v>45850</v>
      </c>
      <c r="C15" s="8">
        <v>71</v>
      </c>
      <c r="D15" s="9"/>
      <c r="E15" s="10">
        <v>15.2</v>
      </c>
      <c r="F15" s="33">
        <f t="shared" si="0"/>
        <v>1079.2</v>
      </c>
      <c r="G15" s="19"/>
      <c r="H15" s="16"/>
      <c r="I15" s="17"/>
      <c r="J15" s="18"/>
      <c r="N15" s="31">
        <f>N13-N8</f>
        <v>482.53797900000063</v>
      </c>
    </row>
    <row r="16" spans="2:29" x14ac:dyDescent="0.25">
      <c r="B16" s="7">
        <v>45851</v>
      </c>
      <c r="C16" s="8">
        <v>70.5</v>
      </c>
      <c r="D16" s="9"/>
      <c r="E16" s="10">
        <v>15.2</v>
      </c>
      <c r="F16" s="33">
        <f t="shared" si="0"/>
        <v>1071.5999999999999</v>
      </c>
      <c r="G16" s="19"/>
      <c r="H16" s="16"/>
      <c r="I16" s="17"/>
      <c r="J16" s="18"/>
      <c r="N16" s="31"/>
    </row>
    <row r="17" spans="2:14" x14ac:dyDescent="0.25">
      <c r="B17" s="7">
        <v>45852</v>
      </c>
      <c r="C17" s="8">
        <v>73</v>
      </c>
      <c r="D17" s="9"/>
      <c r="E17" s="10">
        <v>15.2</v>
      </c>
      <c r="F17" s="33">
        <f t="shared" si="0"/>
        <v>1109.5999999999999</v>
      </c>
      <c r="G17" s="19"/>
      <c r="H17" s="16"/>
      <c r="I17" s="17"/>
      <c r="J17" s="18"/>
      <c r="N17" s="31"/>
    </row>
    <row r="18" spans="2:14" x14ac:dyDescent="0.25">
      <c r="B18" s="7">
        <v>45853</v>
      </c>
      <c r="C18" s="8">
        <v>54.5</v>
      </c>
      <c r="D18" s="9"/>
      <c r="E18" s="10">
        <v>15.2</v>
      </c>
      <c r="F18" s="33">
        <f t="shared" si="0"/>
        <v>828.4</v>
      </c>
      <c r="G18" s="19"/>
      <c r="H18" s="16"/>
      <c r="I18" s="17"/>
      <c r="J18" s="18"/>
    </row>
    <row r="19" spans="2:14" x14ac:dyDescent="0.25">
      <c r="B19" s="7">
        <v>45854</v>
      </c>
      <c r="C19" s="8">
        <v>77.5</v>
      </c>
      <c r="D19" s="9"/>
      <c r="E19" s="10">
        <v>15.2</v>
      </c>
      <c r="F19" s="33">
        <f t="shared" si="0"/>
        <v>1178</v>
      </c>
      <c r="G19" s="19"/>
      <c r="H19" s="16"/>
      <c r="I19" s="17"/>
      <c r="J19" s="18"/>
    </row>
    <row r="20" spans="2:14" x14ac:dyDescent="0.25">
      <c r="B20" s="7">
        <v>45855</v>
      </c>
      <c r="C20" s="8">
        <v>75.5</v>
      </c>
      <c r="D20" s="9"/>
      <c r="E20" s="10">
        <v>15.2</v>
      </c>
      <c r="F20" s="33">
        <f t="shared" si="0"/>
        <v>1147.5999999999999</v>
      </c>
      <c r="G20" s="19"/>
      <c r="H20" s="16"/>
      <c r="I20" s="17"/>
      <c r="J20" s="18"/>
    </row>
    <row r="21" spans="2:14" x14ac:dyDescent="0.25">
      <c r="B21" s="7">
        <v>45856</v>
      </c>
      <c r="C21" s="8">
        <v>80.5</v>
      </c>
      <c r="D21" s="9"/>
      <c r="E21" s="10">
        <v>15.2</v>
      </c>
      <c r="F21" s="33">
        <f t="shared" si="0"/>
        <v>1223.5999999999999</v>
      </c>
      <c r="G21" s="19"/>
      <c r="H21" s="16"/>
      <c r="I21" s="17"/>
      <c r="J21" s="18"/>
    </row>
    <row r="22" spans="2:14" x14ac:dyDescent="0.25">
      <c r="B22" s="7">
        <v>45857</v>
      </c>
      <c r="C22" s="8">
        <v>77.5</v>
      </c>
      <c r="D22" s="9"/>
      <c r="E22" s="10">
        <v>15.2</v>
      </c>
      <c r="F22" s="33">
        <f t="shared" si="0"/>
        <v>1178</v>
      </c>
      <c r="G22" s="19"/>
      <c r="H22" s="16"/>
      <c r="I22" s="17"/>
      <c r="J22" s="18"/>
    </row>
    <row r="23" spans="2:14" x14ac:dyDescent="0.25">
      <c r="B23" s="7">
        <v>45858</v>
      </c>
      <c r="C23" s="8">
        <v>85.5</v>
      </c>
      <c r="D23" s="9"/>
      <c r="E23" s="10">
        <v>15.2</v>
      </c>
      <c r="F23" s="33">
        <f t="shared" si="0"/>
        <v>1299.5999999999999</v>
      </c>
      <c r="G23" s="19"/>
      <c r="H23" s="16"/>
      <c r="I23" s="17"/>
      <c r="J23" s="18"/>
    </row>
    <row r="24" spans="2:14" x14ac:dyDescent="0.25">
      <c r="B24" s="7">
        <v>45859</v>
      </c>
      <c r="C24" s="8">
        <v>79</v>
      </c>
      <c r="D24" s="9"/>
      <c r="E24" s="10">
        <v>15.2</v>
      </c>
      <c r="F24" s="33">
        <f t="shared" si="0"/>
        <v>1200.8</v>
      </c>
      <c r="G24" s="19"/>
      <c r="H24" s="16"/>
      <c r="I24" s="17"/>
      <c r="J24" s="18"/>
    </row>
    <row r="25" spans="2:14" x14ac:dyDescent="0.25">
      <c r="B25" s="7">
        <v>45860</v>
      </c>
      <c r="C25" s="8">
        <v>86</v>
      </c>
      <c r="D25" s="9"/>
      <c r="E25" s="10">
        <v>15.2</v>
      </c>
      <c r="F25" s="33">
        <f t="shared" si="0"/>
        <v>1307.2</v>
      </c>
      <c r="G25" s="19"/>
      <c r="H25" s="16"/>
      <c r="I25" s="17"/>
      <c r="J25" s="18"/>
    </row>
    <row r="26" spans="2:14" x14ac:dyDescent="0.25">
      <c r="B26" s="7">
        <v>45861</v>
      </c>
      <c r="C26" s="8">
        <v>76.5</v>
      </c>
      <c r="D26" s="9"/>
      <c r="E26" s="10">
        <v>15.2</v>
      </c>
      <c r="F26" s="33">
        <f t="shared" si="0"/>
        <v>1162.8</v>
      </c>
      <c r="G26" s="19"/>
      <c r="H26" s="16"/>
      <c r="I26" s="17"/>
      <c r="J26" s="18"/>
    </row>
    <row r="27" spans="2:14" x14ac:dyDescent="0.25">
      <c r="B27" s="7">
        <v>45862</v>
      </c>
      <c r="C27" s="8">
        <v>84</v>
      </c>
      <c r="D27" s="9"/>
      <c r="E27" s="10">
        <v>15.2</v>
      </c>
      <c r="F27" s="33">
        <f t="shared" si="0"/>
        <v>1276.8</v>
      </c>
      <c r="G27" s="19"/>
      <c r="H27" s="16"/>
      <c r="I27" s="17"/>
      <c r="J27" s="18"/>
    </row>
    <row r="28" spans="2:14" x14ac:dyDescent="0.25">
      <c r="B28" s="7">
        <v>45863</v>
      </c>
      <c r="C28" s="8">
        <v>83</v>
      </c>
      <c r="D28" s="9"/>
      <c r="E28" s="10">
        <v>15.2</v>
      </c>
      <c r="F28" s="33">
        <f t="shared" si="0"/>
        <v>1261.5999999999999</v>
      </c>
      <c r="G28" s="19"/>
      <c r="H28" s="16"/>
      <c r="I28" s="17"/>
      <c r="J28" s="18"/>
    </row>
    <row r="29" spans="2:14" x14ac:dyDescent="0.25">
      <c r="B29" s="7">
        <v>45864</v>
      </c>
      <c r="C29" s="8">
        <v>81.5</v>
      </c>
      <c r="D29" s="9"/>
      <c r="E29" s="10">
        <v>15.2</v>
      </c>
      <c r="F29" s="33">
        <f t="shared" si="0"/>
        <v>1238.8</v>
      </c>
      <c r="G29" s="19"/>
      <c r="H29" s="16"/>
      <c r="I29" s="17"/>
      <c r="J29" s="18"/>
    </row>
    <row r="30" spans="2:14" x14ac:dyDescent="0.25">
      <c r="B30" s="7">
        <v>45865</v>
      </c>
      <c r="C30" s="8">
        <v>86.5</v>
      </c>
      <c r="D30" s="9"/>
      <c r="E30" s="10">
        <v>15.2</v>
      </c>
      <c r="F30" s="33">
        <f t="shared" si="0"/>
        <v>1314.8</v>
      </c>
      <c r="G30" s="19"/>
      <c r="H30" s="16"/>
      <c r="I30" s="17"/>
      <c r="J30" s="18"/>
    </row>
    <row r="31" spans="2:14" x14ac:dyDescent="0.25">
      <c r="B31" s="7">
        <v>45866</v>
      </c>
      <c r="C31" s="8">
        <v>81</v>
      </c>
      <c r="D31" s="9"/>
      <c r="E31" s="10">
        <v>15.2</v>
      </c>
      <c r="F31" s="33">
        <f t="shared" si="0"/>
        <v>1231.2</v>
      </c>
      <c r="G31" s="19"/>
      <c r="H31" s="16"/>
      <c r="I31" s="17"/>
      <c r="J31" s="18"/>
    </row>
    <row r="32" spans="2:14" x14ac:dyDescent="0.25">
      <c r="B32" s="7">
        <v>45867</v>
      </c>
      <c r="C32" s="8">
        <v>85</v>
      </c>
      <c r="D32" s="9"/>
      <c r="E32" s="10">
        <v>15.2</v>
      </c>
      <c r="F32" s="33">
        <f t="shared" si="0"/>
        <v>1292</v>
      </c>
      <c r="G32" s="19"/>
      <c r="H32" s="16"/>
      <c r="I32" s="17"/>
      <c r="J32" s="18"/>
    </row>
    <row r="33" spans="2:12" x14ac:dyDescent="0.25">
      <c r="B33" s="7">
        <v>45868</v>
      </c>
      <c r="C33" s="8">
        <v>83</v>
      </c>
      <c r="D33" s="9"/>
      <c r="E33" s="10">
        <v>15.2</v>
      </c>
      <c r="F33" s="33">
        <f t="shared" si="0"/>
        <v>1261.5999999999999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90.5</v>
      </c>
      <c r="D34" s="36"/>
      <c r="E34" s="10">
        <v>15.2</v>
      </c>
      <c r="F34" s="38">
        <f t="shared" si="0"/>
        <v>1375.6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2439.5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20034.20371999998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37080.399999999987</v>
      </c>
      <c r="L36" s="31">
        <f>J36-J4-J5-J6</f>
        <v>36672.88640399999</v>
      </c>
    </row>
    <row r="37" spans="2:12" x14ac:dyDescent="0.25">
      <c r="B37" s="26" t="s">
        <v>14</v>
      </c>
      <c r="C37" s="30">
        <f>C35</f>
        <v>2439.5</v>
      </c>
      <c r="D37" s="9">
        <f>D35/1.03</f>
        <v>0</v>
      </c>
      <c r="E37" s="10"/>
      <c r="F37" s="33">
        <f>SUM(F4:F36)</f>
        <v>37080.399999999987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 t="s">
        <v>71</v>
      </c>
      <c r="J38" s="18">
        <v>6.39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17052.586280000007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3" sqref="V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47</v>
      </c>
      <c r="D4" s="9"/>
      <c r="E4" s="10">
        <v>16.3</v>
      </c>
      <c r="F4" s="33">
        <f>E4*C4</f>
        <v>766.1</v>
      </c>
      <c r="G4" s="11"/>
      <c r="H4" s="12" t="s">
        <v>6</v>
      </c>
      <c r="I4" s="13">
        <v>0.01</v>
      </c>
      <c r="J4" s="14">
        <v>406.8</v>
      </c>
    </row>
    <row r="5" spans="2:29" x14ac:dyDescent="0.25">
      <c r="B5" s="7">
        <v>45871</v>
      </c>
      <c r="C5" s="8">
        <v>83.5</v>
      </c>
      <c r="D5" s="9"/>
      <c r="E5" s="10">
        <v>16.3</v>
      </c>
      <c r="F5" s="33">
        <f t="shared" ref="F5:F34" si="0">E5*C5</f>
        <v>1361.05</v>
      </c>
      <c r="G5" s="11"/>
      <c r="H5" s="12" t="s">
        <v>7</v>
      </c>
      <c r="I5" s="13">
        <v>1E-3</v>
      </c>
      <c r="J5" s="14">
        <v>40.270000000000003</v>
      </c>
    </row>
    <row r="6" spans="2:29" x14ac:dyDescent="0.25">
      <c r="B6" s="7">
        <v>45872</v>
      </c>
      <c r="C6" s="8">
        <v>91</v>
      </c>
      <c r="D6" s="9"/>
      <c r="E6" s="10">
        <v>16.3</v>
      </c>
      <c r="F6" s="33">
        <f t="shared" si="0"/>
        <v>1483.3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87</v>
      </c>
      <c r="D7" s="9"/>
      <c r="E7" s="10">
        <v>16.3</v>
      </c>
      <c r="F7" s="33">
        <f t="shared" si="0"/>
        <v>1418.1000000000001</v>
      </c>
      <c r="G7" s="11"/>
      <c r="H7" s="12" t="s">
        <v>9</v>
      </c>
      <c r="I7" s="13"/>
      <c r="J7" s="14">
        <f>'TEMMUZ 2025'!J39*-1</f>
        <v>-17052.586280000007</v>
      </c>
    </row>
    <row r="8" spans="2:29" x14ac:dyDescent="0.25">
      <c r="B8" s="7">
        <v>45874</v>
      </c>
      <c r="C8" s="8">
        <v>91</v>
      </c>
      <c r="D8" s="9"/>
      <c r="E8" s="10">
        <v>16.3</v>
      </c>
      <c r="F8" s="33">
        <f t="shared" si="0"/>
        <v>1483.3</v>
      </c>
      <c r="G8" s="15">
        <v>45911</v>
      </c>
      <c r="H8" s="16" t="s">
        <v>74</v>
      </c>
      <c r="I8" s="17"/>
      <c r="J8" s="18">
        <v>39976.639999999999</v>
      </c>
    </row>
    <row r="9" spans="2:29" x14ac:dyDescent="0.25">
      <c r="B9" s="7">
        <v>45875</v>
      </c>
      <c r="C9" s="8">
        <v>46</v>
      </c>
      <c r="D9" s="9"/>
      <c r="E9" s="10">
        <v>16.3</v>
      </c>
      <c r="F9" s="33">
        <f t="shared" si="0"/>
        <v>749.80000000000007</v>
      </c>
      <c r="G9" s="15"/>
      <c r="H9" s="16"/>
      <c r="I9" s="17"/>
      <c r="J9" s="18"/>
      <c r="L9" s="15">
        <v>45906</v>
      </c>
      <c r="M9" s="16" t="s">
        <v>72</v>
      </c>
      <c r="N9" s="18">
        <v>20000</v>
      </c>
    </row>
    <row r="10" spans="2:29" x14ac:dyDescent="0.25">
      <c r="B10" s="7">
        <v>45876</v>
      </c>
      <c r="C10" s="8">
        <v>65.5</v>
      </c>
      <c r="D10" s="9"/>
      <c r="E10" s="10">
        <v>16.3</v>
      </c>
      <c r="F10" s="33">
        <f t="shared" si="0"/>
        <v>1067.6500000000001</v>
      </c>
      <c r="G10" s="15"/>
      <c r="H10" s="16"/>
      <c r="I10" s="17"/>
      <c r="J10" s="18"/>
      <c r="L10" t="s">
        <v>73</v>
      </c>
    </row>
    <row r="11" spans="2:29" x14ac:dyDescent="0.25">
      <c r="B11" s="7">
        <v>45877</v>
      </c>
      <c r="C11" s="8">
        <v>77</v>
      </c>
      <c r="D11" s="9"/>
      <c r="E11" s="10">
        <v>16.3</v>
      </c>
      <c r="F11" s="33">
        <f t="shared" si="0"/>
        <v>1255.1000000000001</v>
      </c>
      <c r="G11" s="19"/>
      <c r="H11" s="16"/>
      <c r="I11" s="17"/>
      <c r="J11" s="18"/>
    </row>
    <row r="12" spans="2:29" x14ac:dyDescent="0.25">
      <c r="B12" s="7">
        <v>45878</v>
      </c>
      <c r="C12" s="8">
        <v>90.5</v>
      </c>
      <c r="D12" s="9"/>
      <c r="E12" s="10">
        <v>16.3</v>
      </c>
      <c r="F12" s="33">
        <f t="shared" si="0"/>
        <v>1475.15</v>
      </c>
      <c r="G12" s="19"/>
      <c r="H12" s="16"/>
      <c r="I12" s="17"/>
      <c r="J12" s="18"/>
    </row>
    <row r="13" spans="2:29" x14ac:dyDescent="0.25">
      <c r="B13" s="7">
        <v>45879</v>
      </c>
      <c r="C13" s="8">
        <v>86</v>
      </c>
      <c r="D13" s="9"/>
      <c r="E13" s="10">
        <v>16.3</v>
      </c>
      <c r="F13" s="33">
        <f t="shared" si="0"/>
        <v>1401.8</v>
      </c>
      <c r="G13" s="19"/>
      <c r="H13" s="16"/>
      <c r="I13" s="17"/>
      <c r="J13" s="18"/>
    </row>
    <row r="14" spans="2:29" x14ac:dyDescent="0.25">
      <c r="B14" s="7">
        <v>45880</v>
      </c>
      <c r="C14" s="8">
        <v>80</v>
      </c>
      <c r="D14" s="9"/>
      <c r="E14" s="10">
        <v>16.3</v>
      </c>
      <c r="F14" s="33">
        <f t="shared" si="0"/>
        <v>1304</v>
      </c>
      <c r="G14" s="19"/>
      <c r="H14" s="16"/>
      <c r="I14" s="17"/>
      <c r="J14" s="18"/>
    </row>
    <row r="15" spans="2:29" x14ac:dyDescent="0.25">
      <c r="B15" s="7">
        <v>45881</v>
      </c>
      <c r="C15" s="8">
        <v>87</v>
      </c>
      <c r="D15" s="9"/>
      <c r="E15" s="10">
        <v>16.3</v>
      </c>
      <c r="F15" s="33">
        <f t="shared" si="0"/>
        <v>1418.1000000000001</v>
      </c>
      <c r="G15" s="19"/>
      <c r="H15" s="16"/>
      <c r="I15" s="17"/>
      <c r="J15" s="18"/>
    </row>
    <row r="16" spans="2:29" x14ac:dyDescent="0.25">
      <c r="B16" s="7">
        <v>45882</v>
      </c>
      <c r="C16" s="8">
        <v>87</v>
      </c>
      <c r="D16" s="9"/>
      <c r="E16" s="10">
        <v>16.3</v>
      </c>
      <c r="F16" s="33">
        <f t="shared" si="0"/>
        <v>1418.1000000000001</v>
      </c>
      <c r="G16" s="19"/>
      <c r="H16" s="16"/>
      <c r="I16" s="17"/>
      <c r="J16" s="18"/>
    </row>
    <row r="17" spans="2:10" x14ac:dyDescent="0.25">
      <c r="B17" s="7">
        <v>45883</v>
      </c>
      <c r="C17" s="8">
        <v>88.5</v>
      </c>
      <c r="D17" s="9"/>
      <c r="E17" s="10">
        <v>16.3</v>
      </c>
      <c r="F17" s="33">
        <f t="shared" si="0"/>
        <v>1442.55</v>
      </c>
      <c r="G17" s="19"/>
      <c r="H17" s="16"/>
      <c r="I17" s="17"/>
      <c r="J17" s="18"/>
    </row>
    <row r="18" spans="2:10" x14ac:dyDescent="0.25">
      <c r="B18" s="7">
        <v>45884</v>
      </c>
      <c r="C18" s="8">
        <v>88</v>
      </c>
      <c r="D18" s="9"/>
      <c r="E18" s="10">
        <v>16.3</v>
      </c>
      <c r="F18" s="33">
        <f t="shared" si="0"/>
        <v>1434.4</v>
      </c>
      <c r="G18" s="19"/>
      <c r="H18" s="16"/>
      <c r="I18" s="17"/>
      <c r="J18" s="18"/>
    </row>
    <row r="19" spans="2:10" x14ac:dyDescent="0.25">
      <c r="B19" s="7">
        <v>45885</v>
      </c>
      <c r="C19" s="8">
        <v>76</v>
      </c>
      <c r="D19" s="9"/>
      <c r="E19" s="10">
        <v>16.3</v>
      </c>
      <c r="F19" s="33">
        <f t="shared" si="0"/>
        <v>1238.8</v>
      </c>
      <c r="G19" s="19"/>
      <c r="H19" s="16"/>
      <c r="I19" s="17"/>
      <c r="J19" s="18"/>
    </row>
    <row r="20" spans="2:10" x14ac:dyDescent="0.25">
      <c r="B20" s="7">
        <v>45886</v>
      </c>
      <c r="C20" s="8">
        <v>91.5</v>
      </c>
      <c r="D20" s="9"/>
      <c r="E20" s="10">
        <v>16.3</v>
      </c>
      <c r="F20" s="33">
        <f t="shared" si="0"/>
        <v>1491.45</v>
      </c>
      <c r="G20" s="19"/>
      <c r="H20" s="16"/>
      <c r="I20" s="17"/>
      <c r="J20" s="18"/>
    </row>
    <row r="21" spans="2:10" x14ac:dyDescent="0.25">
      <c r="B21" s="7">
        <v>45887</v>
      </c>
      <c r="C21" s="8">
        <v>77.5</v>
      </c>
      <c r="D21" s="9"/>
      <c r="E21" s="10">
        <v>16.3</v>
      </c>
      <c r="F21" s="33">
        <f t="shared" si="0"/>
        <v>1263.25</v>
      </c>
      <c r="G21" s="19"/>
      <c r="H21" s="16"/>
      <c r="I21" s="17"/>
      <c r="J21" s="18"/>
    </row>
    <row r="22" spans="2:10" x14ac:dyDescent="0.25">
      <c r="B22" s="7">
        <v>45888</v>
      </c>
      <c r="C22" s="8">
        <v>83</v>
      </c>
      <c r="D22" s="9"/>
      <c r="E22" s="10">
        <v>16.3</v>
      </c>
      <c r="F22" s="33">
        <f t="shared" si="0"/>
        <v>1352.9</v>
      </c>
      <c r="G22" s="19"/>
      <c r="H22" s="16"/>
      <c r="I22" s="17"/>
      <c r="J22" s="18"/>
    </row>
    <row r="23" spans="2:10" x14ac:dyDescent="0.25">
      <c r="B23" s="7">
        <v>45889</v>
      </c>
      <c r="C23" s="8">
        <v>93</v>
      </c>
      <c r="D23" s="9"/>
      <c r="E23" s="10">
        <v>16.3</v>
      </c>
      <c r="F23" s="33">
        <f t="shared" si="0"/>
        <v>1515.9</v>
      </c>
      <c r="G23" s="19"/>
      <c r="H23" s="16"/>
      <c r="I23" s="17"/>
      <c r="J23" s="18"/>
    </row>
    <row r="24" spans="2:10" x14ac:dyDescent="0.25">
      <c r="B24" s="7">
        <v>45890</v>
      </c>
      <c r="C24" s="8">
        <v>84.5</v>
      </c>
      <c r="D24" s="9"/>
      <c r="E24" s="10">
        <v>16.3</v>
      </c>
      <c r="F24" s="33">
        <f t="shared" si="0"/>
        <v>1377.3500000000001</v>
      </c>
      <c r="G24" s="19"/>
      <c r="H24" s="16"/>
      <c r="I24" s="17"/>
      <c r="J24" s="18"/>
    </row>
    <row r="25" spans="2:10" x14ac:dyDescent="0.25">
      <c r="B25" s="7">
        <v>45891</v>
      </c>
      <c r="C25" s="8">
        <v>89</v>
      </c>
      <c r="D25" s="9"/>
      <c r="E25" s="10">
        <v>16.3</v>
      </c>
      <c r="F25" s="33">
        <f t="shared" si="0"/>
        <v>1450.7</v>
      </c>
      <c r="G25" s="19"/>
      <c r="H25" s="16"/>
      <c r="I25" s="17"/>
      <c r="J25" s="18"/>
    </row>
    <row r="26" spans="2:10" x14ac:dyDescent="0.25">
      <c r="B26" s="7">
        <v>45892</v>
      </c>
      <c r="C26" s="8">
        <v>90</v>
      </c>
      <c r="D26" s="9"/>
      <c r="E26" s="10">
        <v>16.3</v>
      </c>
      <c r="F26" s="33">
        <f t="shared" si="0"/>
        <v>1467</v>
      </c>
      <c r="G26" s="19"/>
      <c r="H26" s="16"/>
      <c r="I26" s="17"/>
      <c r="J26" s="18"/>
    </row>
    <row r="27" spans="2:10" x14ac:dyDescent="0.25">
      <c r="B27" s="7">
        <v>45893</v>
      </c>
      <c r="C27" s="8">
        <v>84</v>
      </c>
      <c r="D27" s="9"/>
      <c r="E27" s="10">
        <v>16.3</v>
      </c>
      <c r="F27" s="33">
        <f t="shared" si="0"/>
        <v>1369.2</v>
      </c>
      <c r="G27" s="19"/>
      <c r="H27" s="16"/>
      <c r="I27" s="17"/>
      <c r="J27" s="18"/>
    </row>
    <row r="28" spans="2:10" x14ac:dyDescent="0.25">
      <c r="B28" s="7">
        <v>45894</v>
      </c>
      <c r="C28" s="8">
        <v>79</v>
      </c>
      <c r="D28" s="9"/>
      <c r="E28" s="10">
        <v>16.3</v>
      </c>
      <c r="F28" s="33">
        <f t="shared" si="0"/>
        <v>1287.7</v>
      </c>
      <c r="G28" s="19"/>
      <c r="H28" s="16"/>
      <c r="I28" s="17"/>
      <c r="J28" s="18"/>
    </row>
    <row r="29" spans="2:10" x14ac:dyDescent="0.25">
      <c r="B29" s="7">
        <v>45895</v>
      </c>
      <c r="C29" s="8">
        <v>81</v>
      </c>
      <c r="D29" s="9"/>
      <c r="E29" s="10">
        <v>16.3</v>
      </c>
      <c r="F29" s="33">
        <f t="shared" si="0"/>
        <v>1320.3</v>
      </c>
      <c r="G29" s="19"/>
      <c r="H29" s="16"/>
      <c r="I29" s="17"/>
      <c r="J29" s="18"/>
    </row>
    <row r="30" spans="2:10" x14ac:dyDescent="0.25">
      <c r="B30" s="7">
        <v>45896</v>
      </c>
      <c r="C30" s="8">
        <v>48.5</v>
      </c>
      <c r="D30" s="9"/>
      <c r="E30" s="10">
        <v>16.3</v>
      </c>
      <c r="F30" s="33">
        <f t="shared" si="0"/>
        <v>790.55000000000007</v>
      </c>
      <c r="G30" s="19"/>
      <c r="H30" s="16"/>
      <c r="I30" s="17"/>
      <c r="J30" s="18"/>
    </row>
    <row r="31" spans="2:10" x14ac:dyDescent="0.25">
      <c r="B31" s="7">
        <v>45897</v>
      </c>
      <c r="C31" s="8">
        <v>80.5</v>
      </c>
      <c r="D31" s="9"/>
      <c r="E31" s="10">
        <v>16.3</v>
      </c>
      <c r="F31" s="33">
        <f t="shared" si="0"/>
        <v>1312.15</v>
      </c>
      <c r="G31" s="19"/>
      <c r="H31" s="16"/>
      <c r="I31" s="17"/>
      <c r="J31" s="18"/>
    </row>
    <row r="32" spans="2:10" x14ac:dyDescent="0.25">
      <c r="B32" s="7">
        <v>45898</v>
      </c>
      <c r="C32" s="8">
        <v>62.5</v>
      </c>
      <c r="D32" s="9"/>
      <c r="E32" s="10">
        <v>16.3</v>
      </c>
      <c r="F32" s="33">
        <f t="shared" si="0"/>
        <v>1018.75</v>
      </c>
      <c r="G32" s="19"/>
      <c r="H32" s="16"/>
      <c r="I32" s="17"/>
      <c r="J32" s="18"/>
    </row>
    <row r="33" spans="2:12" x14ac:dyDescent="0.25">
      <c r="B33" s="7">
        <v>45899</v>
      </c>
      <c r="C33" s="8">
        <v>84</v>
      </c>
      <c r="D33" s="9"/>
      <c r="E33" s="10">
        <v>16.3</v>
      </c>
      <c r="F33" s="33">
        <f t="shared" si="0"/>
        <v>1369.2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81.5</v>
      </c>
      <c r="D34" s="36"/>
      <c r="E34" s="10">
        <v>16.3</v>
      </c>
      <c r="F34" s="38">
        <f t="shared" si="0"/>
        <v>1328.45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2480.5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23371.123719999992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40432.15</v>
      </c>
      <c r="L36" s="31">
        <f>J36-J4-J5-J6</f>
        <v>39985.08</v>
      </c>
    </row>
    <row r="37" spans="2:12" x14ac:dyDescent="0.25">
      <c r="B37" s="26" t="s">
        <v>14</v>
      </c>
      <c r="C37" s="30">
        <f>C35</f>
        <v>2480.5</v>
      </c>
      <c r="D37" s="9">
        <f>D35/1.03</f>
        <v>0</v>
      </c>
      <c r="E37" s="10"/>
      <c r="F37" s="33">
        <f>SUM(F4:F36)</f>
        <v>40432.15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 t="s">
        <v>89</v>
      </c>
      <c r="I38" s="17"/>
      <c r="J38" s="18">
        <v>2.72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17063.74628000001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sheetPr>
    <pageSetUpPr fitToPage="1"/>
  </sheetPr>
  <dimension ref="B1:AC43"/>
  <sheetViews>
    <sheetView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5">
        <v>45909</v>
      </c>
      <c r="Q3" s="13">
        <f>R3-P3</f>
        <v>21</v>
      </c>
      <c r="R3" s="77">
        <v>45930</v>
      </c>
      <c r="S3" s="13" t="s">
        <v>59</v>
      </c>
      <c r="T3" s="176">
        <v>319</v>
      </c>
      <c r="U3" s="177" t="s">
        <v>37</v>
      </c>
      <c r="V3" s="177" t="s">
        <v>45</v>
      </c>
      <c r="W3" s="178">
        <v>25</v>
      </c>
      <c r="X3" s="177" t="s">
        <v>38</v>
      </c>
      <c r="Y3" s="179">
        <v>685</v>
      </c>
      <c r="Z3" s="180">
        <v>17125</v>
      </c>
      <c r="AA3" s="181"/>
      <c r="AB3" s="180">
        <v>17125</v>
      </c>
      <c r="AC3" t="s">
        <v>75</v>
      </c>
    </row>
    <row r="4" spans="2:29" x14ac:dyDescent="0.25">
      <c r="B4" s="7">
        <v>45901</v>
      </c>
      <c r="C4" s="8">
        <v>90</v>
      </c>
      <c r="D4" s="9"/>
      <c r="E4" s="10">
        <v>16.8</v>
      </c>
      <c r="F4" s="33">
        <f>E4*C4</f>
        <v>1512</v>
      </c>
      <c r="G4" s="11"/>
      <c r="H4" s="12" t="s">
        <v>6</v>
      </c>
      <c r="I4" s="13">
        <v>0.01</v>
      </c>
      <c r="J4" s="14">
        <f>(F36+F37)*I4</f>
        <v>428.82000000000016</v>
      </c>
      <c r="P4" s="175">
        <v>45909</v>
      </c>
      <c r="Q4" s="13">
        <f>R4-P4</f>
        <v>21</v>
      </c>
      <c r="R4" s="77">
        <v>45930</v>
      </c>
      <c r="S4" s="13" t="s">
        <v>59</v>
      </c>
      <c r="T4" s="176">
        <v>319</v>
      </c>
      <c r="U4" s="177" t="s">
        <v>37</v>
      </c>
      <c r="V4" s="177" t="s">
        <v>46</v>
      </c>
      <c r="W4" s="178">
        <v>25</v>
      </c>
      <c r="X4" s="177" t="s">
        <v>38</v>
      </c>
      <c r="Y4" s="179">
        <v>715</v>
      </c>
      <c r="Z4" s="180">
        <v>17875</v>
      </c>
      <c r="AA4" s="181"/>
      <c r="AB4" s="180">
        <v>17875</v>
      </c>
      <c r="AC4" t="s">
        <v>75</v>
      </c>
    </row>
    <row r="5" spans="2:29" x14ac:dyDescent="0.25">
      <c r="B5" s="7">
        <v>45902</v>
      </c>
      <c r="C5" s="8">
        <v>80.5</v>
      </c>
      <c r="D5" s="9"/>
      <c r="E5" s="10">
        <v>16.8</v>
      </c>
      <c r="F5" s="33">
        <f t="shared" ref="F5:F34" si="0">E5*C5</f>
        <v>1352.4</v>
      </c>
      <c r="G5" s="11"/>
      <c r="H5" s="12" t="s">
        <v>7</v>
      </c>
      <c r="I5" s="13">
        <v>1E-3</v>
      </c>
      <c r="J5" s="14">
        <f>(F36+F37-J4-J6)*I5</f>
        <v>42.453180000000017</v>
      </c>
      <c r="P5" s="75"/>
      <c r="Q5" s="75"/>
      <c r="R5" s="75"/>
      <c r="S5" s="75"/>
      <c r="T5" s="75"/>
      <c r="U5" s="75"/>
      <c r="V5" s="75" t="s">
        <v>78</v>
      </c>
      <c r="W5" s="75"/>
      <c r="X5" s="75"/>
      <c r="Y5" s="75"/>
      <c r="Z5" s="75"/>
      <c r="AA5" s="75"/>
      <c r="AB5" s="166">
        <v>-35000</v>
      </c>
    </row>
    <row r="6" spans="2:29" x14ac:dyDescent="0.25">
      <c r="B6" s="7">
        <v>45903</v>
      </c>
      <c r="C6" s="8">
        <v>41</v>
      </c>
      <c r="D6" s="9"/>
      <c r="E6" s="10">
        <v>16.8</v>
      </c>
      <c r="F6" s="33">
        <f t="shared" si="0"/>
        <v>688.80000000000007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85</v>
      </c>
      <c r="D7" s="9"/>
      <c r="E7" s="10">
        <v>16.8</v>
      </c>
      <c r="F7" s="33">
        <f t="shared" si="0"/>
        <v>1428</v>
      </c>
      <c r="G7" s="11"/>
      <c r="H7" s="12" t="s">
        <v>9</v>
      </c>
      <c r="I7" s="13"/>
      <c r="J7" s="14">
        <f>'AĞUSTOS 2025'!J39*-1</f>
        <v>-17063.74628000001</v>
      </c>
    </row>
    <row r="8" spans="2:29" x14ac:dyDescent="0.25">
      <c r="B8" s="7">
        <v>45905</v>
      </c>
      <c r="C8" s="8">
        <v>92</v>
      </c>
      <c r="D8" s="9"/>
      <c r="E8" s="10">
        <v>16.8</v>
      </c>
      <c r="F8" s="33">
        <f t="shared" si="0"/>
        <v>1545.6000000000001</v>
      </c>
      <c r="G8" s="15"/>
      <c r="H8" s="16"/>
      <c r="I8" s="17"/>
      <c r="J8" s="18"/>
    </row>
    <row r="9" spans="2:29" x14ac:dyDescent="0.25">
      <c r="B9" s="7">
        <v>45906</v>
      </c>
      <c r="C9" s="8">
        <v>84.5</v>
      </c>
      <c r="D9" s="9"/>
      <c r="E9" s="10">
        <v>16.8</v>
      </c>
      <c r="F9" s="33">
        <f t="shared" si="0"/>
        <v>1419.6000000000001</v>
      </c>
      <c r="G9" s="15">
        <v>45909</v>
      </c>
      <c r="H9" s="174" t="s">
        <v>76</v>
      </c>
      <c r="I9" s="17"/>
      <c r="J9" s="18">
        <v>17125</v>
      </c>
    </row>
    <row r="10" spans="2:29" x14ac:dyDescent="0.25">
      <c r="B10" s="7">
        <v>45907</v>
      </c>
      <c r="C10" s="8">
        <v>92</v>
      </c>
      <c r="D10" s="9"/>
      <c r="E10" s="10">
        <v>16.8</v>
      </c>
      <c r="F10" s="33">
        <f t="shared" si="0"/>
        <v>1545.6000000000001</v>
      </c>
      <c r="G10" s="15">
        <v>45909</v>
      </c>
      <c r="H10" s="174" t="s">
        <v>77</v>
      </c>
      <c r="I10" s="17"/>
      <c r="J10" s="18">
        <v>17875</v>
      </c>
    </row>
    <row r="11" spans="2:29" x14ac:dyDescent="0.25">
      <c r="B11" s="7">
        <v>45908</v>
      </c>
      <c r="C11" s="8">
        <v>82</v>
      </c>
      <c r="D11" s="9"/>
      <c r="E11" s="10">
        <v>16.8</v>
      </c>
      <c r="F11" s="33">
        <f t="shared" si="0"/>
        <v>1377.6000000000001</v>
      </c>
      <c r="G11" s="19"/>
      <c r="H11" s="16"/>
      <c r="I11" s="17"/>
      <c r="J11" s="18"/>
    </row>
    <row r="12" spans="2:29" x14ac:dyDescent="0.25">
      <c r="B12" s="7">
        <v>45909</v>
      </c>
      <c r="C12" s="8">
        <v>92.5</v>
      </c>
      <c r="D12" s="9"/>
      <c r="E12" s="10">
        <v>16.8</v>
      </c>
      <c r="F12" s="33">
        <f t="shared" si="0"/>
        <v>1554</v>
      </c>
      <c r="G12" s="15">
        <v>45932</v>
      </c>
      <c r="H12" s="16" t="s">
        <v>79</v>
      </c>
      <c r="I12" s="17"/>
      <c r="J12" s="18">
        <v>20000</v>
      </c>
    </row>
    <row r="13" spans="2:29" x14ac:dyDescent="0.25">
      <c r="B13" s="7">
        <v>45910</v>
      </c>
      <c r="C13" s="8">
        <v>86.5</v>
      </c>
      <c r="D13" s="9"/>
      <c r="E13" s="10">
        <v>16.8</v>
      </c>
      <c r="F13" s="33">
        <f t="shared" si="0"/>
        <v>1453.2</v>
      </c>
      <c r="G13" s="19"/>
      <c r="H13" s="16"/>
      <c r="I13" s="17"/>
      <c r="J13" s="18"/>
    </row>
    <row r="14" spans="2:29" x14ac:dyDescent="0.25">
      <c r="B14" s="7">
        <v>45911</v>
      </c>
      <c r="C14" s="8">
        <v>84</v>
      </c>
      <c r="D14" s="9"/>
      <c r="E14" s="10">
        <v>16.8</v>
      </c>
      <c r="F14" s="33">
        <f t="shared" si="0"/>
        <v>1411.2</v>
      </c>
      <c r="G14" s="19"/>
      <c r="H14" s="16"/>
      <c r="I14" s="17"/>
      <c r="J14" s="18"/>
    </row>
    <row r="15" spans="2:29" x14ac:dyDescent="0.25">
      <c r="B15" s="7">
        <v>45912</v>
      </c>
      <c r="C15" s="8">
        <v>92.5</v>
      </c>
      <c r="D15" s="9"/>
      <c r="E15" s="10">
        <v>16.8</v>
      </c>
      <c r="F15" s="33">
        <f t="shared" si="0"/>
        <v>1554</v>
      </c>
      <c r="G15" s="19"/>
      <c r="H15" s="16"/>
      <c r="I15" s="17"/>
      <c r="J15" s="18"/>
    </row>
    <row r="16" spans="2:29" x14ac:dyDescent="0.25">
      <c r="B16" s="7">
        <v>45913</v>
      </c>
      <c r="C16" s="8">
        <v>94.5</v>
      </c>
      <c r="D16" s="9"/>
      <c r="E16" s="10">
        <v>16.8</v>
      </c>
      <c r="F16" s="33">
        <f t="shared" si="0"/>
        <v>1587.6000000000001</v>
      </c>
      <c r="G16" s="19"/>
      <c r="H16" s="16"/>
      <c r="I16" s="17"/>
      <c r="J16" s="18"/>
    </row>
    <row r="17" spans="2:10" x14ac:dyDescent="0.25">
      <c r="B17" s="7">
        <v>45914</v>
      </c>
      <c r="C17" s="8">
        <v>76.5</v>
      </c>
      <c r="D17" s="9"/>
      <c r="E17" s="10">
        <v>16.8</v>
      </c>
      <c r="F17" s="33">
        <f t="shared" si="0"/>
        <v>1285.2</v>
      </c>
      <c r="G17" s="19"/>
      <c r="H17" s="16"/>
      <c r="I17" s="17"/>
      <c r="J17" s="18"/>
    </row>
    <row r="18" spans="2:10" x14ac:dyDescent="0.25">
      <c r="B18" s="7">
        <v>45915</v>
      </c>
      <c r="C18" s="8">
        <v>89</v>
      </c>
      <c r="D18" s="9"/>
      <c r="E18" s="10">
        <v>16.8</v>
      </c>
      <c r="F18" s="33">
        <f t="shared" si="0"/>
        <v>1495.2</v>
      </c>
      <c r="G18" s="19"/>
      <c r="H18" s="16"/>
      <c r="I18" s="17"/>
      <c r="J18" s="18"/>
    </row>
    <row r="19" spans="2:10" x14ac:dyDescent="0.25">
      <c r="B19" s="7">
        <v>45916</v>
      </c>
      <c r="C19" s="8">
        <v>86.5</v>
      </c>
      <c r="D19" s="9"/>
      <c r="E19" s="10">
        <v>16.8</v>
      </c>
      <c r="F19" s="33">
        <f t="shared" si="0"/>
        <v>1453.2</v>
      </c>
      <c r="G19" s="19"/>
      <c r="H19" s="16"/>
      <c r="I19" s="17"/>
      <c r="J19" s="18"/>
    </row>
    <row r="20" spans="2:10" x14ac:dyDescent="0.25">
      <c r="B20" s="7">
        <v>45917</v>
      </c>
      <c r="C20" s="8">
        <v>92.5</v>
      </c>
      <c r="D20" s="9"/>
      <c r="E20" s="10">
        <v>16.8</v>
      </c>
      <c r="F20" s="33">
        <f t="shared" si="0"/>
        <v>1554</v>
      </c>
      <c r="G20" s="19"/>
      <c r="H20" s="16"/>
      <c r="I20" s="17"/>
      <c r="J20" s="18"/>
    </row>
    <row r="21" spans="2:10" x14ac:dyDescent="0.25">
      <c r="B21" s="7">
        <v>45918</v>
      </c>
      <c r="C21" s="8">
        <v>87.5</v>
      </c>
      <c r="D21" s="9"/>
      <c r="E21" s="10">
        <v>16.8</v>
      </c>
      <c r="F21" s="33">
        <f t="shared" si="0"/>
        <v>1470</v>
      </c>
      <c r="G21" s="19"/>
      <c r="H21" s="16"/>
      <c r="I21" s="17"/>
      <c r="J21" s="18"/>
    </row>
    <row r="22" spans="2:10" x14ac:dyDescent="0.25">
      <c r="B22" s="7">
        <v>45919</v>
      </c>
      <c r="C22" s="8">
        <v>86.5</v>
      </c>
      <c r="D22" s="9"/>
      <c r="E22" s="10">
        <v>16.8</v>
      </c>
      <c r="F22" s="33">
        <f t="shared" si="0"/>
        <v>1453.2</v>
      </c>
      <c r="G22" s="19"/>
      <c r="H22" s="16"/>
      <c r="I22" s="17"/>
      <c r="J22" s="18"/>
    </row>
    <row r="23" spans="2:10" x14ac:dyDescent="0.25">
      <c r="B23" s="7">
        <v>45920</v>
      </c>
      <c r="C23" s="8">
        <v>85.5</v>
      </c>
      <c r="D23" s="9"/>
      <c r="E23" s="10">
        <v>16.8</v>
      </c>
      <c r="F23" s="33">
        <f t="shared" si="0"/>
        <v>1436.4</v>
      </c>
      <c r="G23" s="19"/>
      <c r="H23" s="16"/>
      <c r="I23" s="17"/>
      <c r="J23" s="18"/>
    </row>
    <row r="24" spans="2:10" x14ac:dyDescent="0.25">
      <c r="B24" s="7">
        <v>45921</v>
      </c>
      <c r="C24" s="8">
        <v>93</v>
      </c>
      <c r="D24" s="9"/>
      <c r="E24" s="10">
        <v>16.8</v>
      </c>
      <c r="F24" s="33">
        <f t="shared" si="0"/>
        <v>1562.4</v>
      </c>
      <c r="G24" s="19"/>
      <c r="H24" s="16"/>
      <c r="I24" s="17"/>
      <c r="J24" s="18"/>
    </row>
    <row r="25" spans="2:10" x14ac:dyDescent="0.25">
      <c r="B25" s="7">
        <v>45922</v>
      </c>
      <c r="C25" s="8">
        <v>95</v>
      </c>
      <c r="D25" s="9"/>
      <c r="E25" s="10">
        <v>16.8</v>
      </c>
      <c r="F25" s="33">
        <f t="shared" si="0"/>
        <v>1596</v>
      </c>
      <c r="G25" s="19"/>
      <c r="H25" s="16"/>
      <c r="I25" s="17"/>
      <c r="J25" s="18"/>
    </row>
    <row r="26" spans="2:10" x14ac:dyDescent="0.25">
      <c r="B26" s="7">
        <v>45923</v>
      </c>
      <c r="C26" s="8">
        <v>86.5</v>
      </c>
      <c r="D26" s="9"/>
      <c r="E26" s="10">
        <v>16.8</v>
      </c>
      <c r="F26" s="33">
        <f t="shared" si="0"/>
        <v>1453.2</v>
      </c>
      <c r="G26" s="19"/>
      <c r="H26" s="16"/>
      <c r="I26" s="17"/>
      <c r="J26" s="18"/>
    </row>
    <row r="27" spans="2:10" x14ac:dyDescent="0.25">
      <c r="B27" s="7">
        <v>45924</v>
      </c>
      <c r="C27" s="8">
        <v>76.5</v>
      </c>
      <c r="D27" s="9"/>
      <c r="E27" s="10">
        <v>16.8</v>
      </c>
      <c r="F27" s="33">
        <f t="shared" si="0"/>
        <v>1285.2</v>
      </c>
      <c r="G27" s="19"/>
      <c r="H27" s="16"/>
      <c r="I27" s="17"/>
      <c r="J27" s="18"/>
    </row>
    <row r="28" spans="2:10" x14ac:dyDescent="0.25">
      <c r="B28" s="7">
        <v>45925</v>
      </c>
      <c r="C28" s="8">
        <v>88</v>
      </c>
      <c r="D28" s="9"/>
      <c r="E28" s="10">
        <v>16.8</v>
      </c>
      <c r="F28" s="33">
        <f t="shared" si="0"/>
        <v>1478.4</v>
      </c>
      <c r="G28" s="19"/>
      <c r="H28" s="16"/>
      <c r="I28" s="17"/>
      <c r="J28" s="18"/>
    </row>
    <row r="29" spans="2:10" x14ac:dyDescent="0.25">
      <c r="B29" s="7">
        <v>45926</v>
      </c>
      <c r="C29" s="8">
        <v>89</v>
      </c>
      <c r="D29" s="9"/>
      <c r="E29" s="10">
        <v>16.8</v>
      </c>
      <c r="F29" s="33">
        <f t="shared" si="0"/>
        <v>1495.2</v>
      </c>
      <c r="G29" s="19"/>
      <c r="H29" s="16"/>
      <c r="I29" s="17"/>
      <c r="J29" s="18"/>
    </row>
    <row r="30" spans="2:10" x14ac:dyDescent="0.25">
      <c r="B30" s="7">
        <v>45927</v>
      </c>
      <c r="C30" s="8">
        <v>68.5</v>
      </c>
      <c r="D30" s="9"/>
      <c r="E30" s="10">
        <v>16.8</v>
      </c>
      <c r="F30" s="33">
        <f t="shared" si="0"/>
        <v>1150.8</v>
      </c>
      <c r="G30" s="19"/>
      <c r="H30" s="16"/>
      <c r="I30" s="17"/>
      <c r="J30" s="18"/>
    </row>
    <row r="31" spans="2:10" x14ac:dyDescent="0.25">
      <c r="B31" s="7">
        <v>45928</v>
      </c>
      <c r="C31" s="8">
        <v>86</v>
      </c>
      <c r="D31" s="9"/>
      <c r="E31" s="10">
        <v>16.8</v>
      </c>
      <c r="F31" s="33">
        <f t="shared" si="0"/>
        <v>1444.8</v>
      </c>
      <c r="G31" s="19"/>
      <c r="H31" s="16"/>
      <c r="I31" s="17"/>
      <c r="J31" s="18"/>
    </row>
    <row r="32" spans="2:10" x14ac:dyDescent="0.25">
      <c r="B32" s="7">
        <v>45929</v>
      </c>
      <c r="C32" s="8">
        <v>88</v>
      </c>
      <c r="D32" s="9"/>
      <c r="E32" s="10">
        <v>16.8</v>
      </c>
      <c r="F32" s="33">
        <f t="shared" si="0"/>
        <v>1478.4</v>
      </c>
      <c r="G32" s="19"/>
      <c r="H32" s="16"/>
      <c r="I32" s="17"/>
      <c r="J32" s="18"/>
    </row>
    <row r="33" spans="2:12" x14ac:dyDescent="0.25">
      <c r="B33" s="7">
        <v>45930</v>
      </c>
      <c r="C33" s="8">
        <v>81</v>
      </c>
      <c r="D33" s="9"/>
      <c r="E33" s="10">
        <v>16.8</v>
      </c>
      <c r="F33" s="33">
        <f t="shared" si="0"/>
        <v>1360.8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2552.5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38407.52689999999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42882.000000000015</v>
      </c>
      <c r="L36" s="31">
        <f>J36-J4-J5-J6</f>
        <v>42410.726820000018</v>
      </c>
    </row>
    <row r="37" spans="2:12" x14ac:dyDescent="0.25">
      <c r="B37" s="26" t="s">
        <v>14</v>
      </c>
      <c r="C37" s="30">
        <f>C35</f>
        <v>2552.5</v>
      </c>
      <c r="D37" s="9">
        <f>D35/1.03</f>
        <v>0</v>
      </c>
      <c r="E37" s="10"/>
      <c r="F37" s="33">
        <f>SUM(F4:F36)</f>
        <v>42882.000000000015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4474.4731000000247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87</v>
      </c>
      <c r="D4" s="9"/>
      <c r="E4" s="10">
        <v>18.5</v>
      </c>
      <c r="F4" s="33">
        <f>E4*C4</f>
        <v>1609.5</v>
      </c>
      <c r="G4" s="11"/>
      <c r="H4" s="12" t="s">
        <v>6</v>
      </c>
      <c r="I4" s="13">
        <v>0.01</v>
      </c>
      <c r="J4" s="14">
        <f>(F36+F37)*I4</f>
        <v>434.19499999999999</v>
      </c>
    </row>
    <row r="5" spans="2:29" x14ac:dyDescent="0.25">
      <c r="B5" s="7">
        <v>45932</v>
      </c>
      <c r="C5" s="8">
        <v>41</v>
      </c>
      <c r="D5" s="9"/>
      <c r="E5" s="10">
        <v>18.5</v>
      </c>
      <c r="F5" s="33">
        <f t="shared" ref="F5:F34" si="0">E5*C5</f>
        <v>758.5</v>
      </c>
      <c r="G5" s="11"/>
      <c r="H5" s="12" t="s">
        <v>7</v>
      </c>
      <c r="I5" s="13">
        <v>1E-3</v>
      </c>
      <c r="J5" s="14">
        <f>(F36+F37-J4-J6)*I5</f>
        <v>42.985305000000004</v>
      </c>
    </row>
    <row r="6" spans="2:29" x14ac:dyDescent="0.25">
      <c r="B6" s="7">
        <v>45933</v>
      </c>
      <c r="C6" s="8">
        <v>82</v>
      </c>
      <c r="D6" s="9"/>
      <c r="E6" s="10">
        <v>18.5</v>
      </c>
      <c r="F6" s="33">
        <f t="shared" si="0"/>
        <v>1517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81</v>
      </c>
      <c r="D7" s="9"/>
      <c r="E7" s="10">
        <v>18.5</v>
      </c>
      <c r="F7" s="33">
        <f t="shared" si="0"/>
        <v>1498.5</v>
      </c>
      <c r="G7" s="11"/>
      <c r="H7" s="12" t="s">
        <v>9</v>
      </c>
      <c r="I7" s="13"/>
      <c r="J7" s="14">
        <f>'EYLÜL 2025'!J39*-1</f>
        <v>-4474.4731000000247</v>
      </c>
    </row>
    <row r="8" spans="2:29" x14ac:dyDescent="0.25">
      <c r="B8" s="7">
        <v>45935</v>
      </c>
      <c r="C8" s="8">
        <v>86.5</v>
      </c>
      <c r="D8" s="9"/>
      <c r="E8" s="10">
        <v>18.5</v>
      </c>
      <c r="F8" s="33">
        <f t="shared" si="0"/>
        <v>1600.25</v>
      </c>
      <c r="G8" s="15">
        <v>45965</v>
      </c>
      <c r="H8" s="16" t="s">
        <v>79</v>
      </c>
      <c r="I8" s="17"/>
      <c r="J8" s="18">
        <v>26400</v>
      </c>
    </row>
    <row r="9" spans="2:29" x14ac:dyDescent="0.25">
      <c r="B9" s="7">
        <v>45936</v>
      </c>
      <c r="C9" s="8">
        <v>80.5</v>
      </c>
      <c r="D9" s="9"/>
      <c r="E9" s="10">
        <v>18.5</v>
      </c>
      <c r="F9" s="33">
        <f t="shared" si="0"/>
        <v>1489.25</v>
      </c>
      <c r="G9" s="15">
        <v>45980</v>
      </c>
      <c r="H9" s="16" t="s">
        <v>80</v>
      </c>
      <c r="I9" s="17"/>
      <c r="J9" s="18">
        <v>3950.33</v>
      </c>
    </row>
    <row r="10" spans="2:29" x14ac:dyDescent="0.25">
      <c r="B10" s="7">
        <v>45937</v>
      </c>
      <c r="C10" s="8">
        <v>80</v>
      </c>
      <c r="D10" s="9"/>
      <c r="E10" s="10">
        <v>18.5</v>
      </c>
      <c r="F10" s="33">
        <f t="shared" si="0"/>
        <v>1480</v>
      </c>
      <c r="G10" s="15"/>
      <c r="H10" s="16"/>
      <c r="I10" s="17"/>
      <c r="J10" s="18"/>
    </row>
    <row r="11" spans="2:29" x14ac:dyDescent="0.25">
      <c r="B11" s="7">
        <v>45938</v>
      </c>
      <c r="C11" s="8">
        <v>75.5</v>
      </c>
      <c r="D11" s="9"/>
      <c r="E11" s="10">
        <v>18.5</v>
      </c>
      <c r="F11" s="33">
        <f t="shared" si="0"/>
        <v>1396.75</v>
      </c>
      <c r="G11" s="19"/>
      <c r="H11" s="16"/>
      <c r="I11" s="17"/>
      <c r="J11" s="18"/>
    </row>
    <row r="12" spans="2:29" x14ac:dyDescent="0.25">
      <c r="B12" s="7">
        <v>45939</v>
      </c>
      <c r="C12" s="8">
        <v>82</v>
      </c>
      <c r="D12" s="9"/>
      <c r="E12" s="10">
        <v>18.5</v>
      </c>
      <c r="F12" s="33">
        <f t="shared" si="0"/>
        <v>1517</v>
      </c>
      <c r="G12" s="19"/>
      <c r="H12" s="16"/>
      <c r="I12" s="17"/>
      <c r="J12" s="18"/>
    </row>
    <row r="13" spans="2:29" x14ac:dyDescent="0.25">
      <c r="B13" s="7">
        <v>45940</v>
      </c>
      <c r="C13" s="8">
        <v>79</v>
      </c>
      <c r="D13" s="9"/>
      <c r="E13" s="10">
        <v>18.5</v>
      </c>
      <c r="F13" s="33">
        <f t="shared" si="0"/>
        <v>1461.5</v>
      </c>
      <c r="G13" s="19"/>
      <c r="H13" s="16"/>
      <c r="I13" s="17"/>
      <c r="J13" s="18"/>
    </row>
    <row r="14" spans="2:29" x14ac:dyDescent="0.25">
      <c r="B14" s="7">
        <v>45941</v>
      </c>
      <c r="C14" s="8">
        <v>77.5</v>
      </c>
      <c r="D14" s="9"/>
      <c r="E14" s="10">
        <v>18.5</v>
      </c>
      <c r="F14" s="33">
        <f t="shared" si="0"/>
        <v>1433.75</v>
      </c>
      <c r="G14" s="19"/>
      <c r="H14" s="16"/>
      <c r="I14" s="17"/>
      <c r="J14" s="18"/>
    </row>
    <row r="15" spans="2:29" x14ac:dyDescent="0.25">
      <c r="B15" s="7">
        <v>45942</v>
      </c>
      <c r="C15" s="8">
        <v>81</v>
      </c>
      <c r="D15" s="9"/>
      <c r="E15" s="10">
        <v>18.5</v>
      </c>
      <c r="F15" s="33">
        <f t="shared" si="0"/>
        <v>1498.5</v>
      </c>
      <c r="G15" s="19"/>
      <c r="H15" s="16"/>
      <c r="I15" s="17"/>
      <c r="J15" s="18"/>
    </row>
    <row r="16" spans="2:29" x14ac:dyDescent="0.25">
      <c r="B16" s="7">
        <v>45943</v>
      </c>
      <c r="C16" s="8">
        <v>49.5</v>
      </c>
      <c r="D16" s="9"/>
      <c r="E16" s="10">
        <v>18.5</v>
      </c>
      <c r="F16" s="33">
        <f t="shared" si="0"/>
        <v>915.75</v>
      </c>
      <c r="G16" s="19"/>
      <c r="H16" s="16"/>
      <c r="I16" s="17"/>
      <c r="J16" s="18"/>
    </row>
    <row r="17" spans="2:10" x14ac:dyDescent="0.25">
      <c r="B17" s="7">
        <v>45944</v>
      </c>
      <c r="C17" s="8">
        <v>44.5</v>
      </c>
      <c r="D17" s="9"/>
      <c r="E17" s="10">
        <v>18.5</v>
      </c>
      <c r="F17" s="33">
        <f t="shared" si="0"/>
        <v>823.25</v>
      </c>
      <c r="G17" s="19"/>
      <c r="H17" s="16"/>
      <c r="I17" s="17"/>
      <c r="J17" s="18"/>
    </row>
    <row r="18" spans="2:10" x14ac:dyDescent="0.25">
      <c r="B18" s="7">
        <v>45945</v>
      </c>
      <c r="C18" s="8">
        <v>85</v>
      </c>
      <c r="D18" s="9"/>
      <c r="E18" s="10">
        <v>18.5</v>
      </c>
      <c r="F18" s="33">
        <f t="shared" si="0"/>
        <v>1572.5</v>
      </c>
      <c r="G18" s="19"/>
      <c r="H18" s="16"/>
      <c r="I18" s="17"/>
      <c r="J18" s="18"/>
    </row>
    <row r="19" spans="2:10" x14ac:dyDescent="0.25">
      <c r="B19" s="7">
        <v>45946</v>
      </c>
      <c r="C19" s="8">
        <v>63</v>
      </c>
      <c r="D19" s="9"/>
      <c r="E19" s="10">
        <v>18.5</v>
      </c>
      <c r="F19" s="33">
        <f t="shared" si="0"/>
        <v>1165.5</v>
      </c>
      <c r="G19" s="19"/>
      <c r="H19" s="16"/>
      <c r="I19" s="17"/>
      <c r="J19" s="18"/>
    </row>
    <row r="20" spans="2:10" x14ac:dyDescent="0.25">
      <c r="B20" s="7">
        <v>45947</v>
      </c>
      <c r="C20" s="8">
        <v>40</v>
      </c>
      <c r="D20" s="9"/>
      <c r="E20" s="10">
        <v>18.5</v>
      </c>
      <c r="F20" s="33">
        <f t="shared" si="0"/>
        <v>740</v>
      </c>
      <c r="G20" s="19"/>
      <c r="H20" s="16"/>
      <c r="I20" s="17"/>
      <c r="J20" s="18"/>
    </row>
    <row r="21" spans="2:10" x14ac:dyDescent="0.25">
      <c r="B21" s="7">
        <v>45948</v>
      </c>
      <c r="C21" s="8">
        <v>122</v>
      </c>
      <c r="D21" s="9"/>
      <c r="E21" s="10">
        <v>18.5</v>
      </c>
      <c r="F21" s="33">
        <f t="shared" si="0"/>
        <v>2257</v>
      </c>
      <c r="G21" s="19"/>
      <c r="H21" s="16"/>
      <c r="I21" s="17"/>
      <c r="J21" s="18"/>
    </row>
    <row r="22" spans="2:10" x14ac:dyDescent="0.25">
      <c r="B22" s="7">
        <v>45949</v>
      </c>
      <c r="C22" s="8">
        <v>86</v>
      </c>
      <c r="D22" s="9"/>
      <c r="E22" s="10">
        <v>18.5</v>
      </c>
      <c r="F22" s="33">
        <f t="shared" si="0"/>
        <v>1591</v>
      </c>
      <c r="G22" s="19"/>
      <c r="H22" s="16"/>
      <c r="I22" s="17"/>
      <c r="J22" s="18"/>
    </row>
    <row r="23" spans="2:10" x14ac:dyDescent="0.25">
      <c r="B23" s="7">
        <v>45950</v>
      </c>
      <c r="C23" s="8">
        <v>76.5</v>
      </c>
      <c r="D23" s="9"/>
      <c r="E23" s="10">
        <v>18.5</v>
      </c>
      <c r="F23" s="33">
        <f t="shared" si="0"/>
        <v>1415.25</v>
      </c>
      <c r="G23" s="19"/>
      <c r="H23" s="16"/>
      <c r="I23" s="17"/>
      <c r="J23" s="18"/>
    </row>
    <row r="24" spans="2:10" x14ac:dyDescent="0.25">
      <c r="B24" s="7">
        <v>45951</v>
      </c>
      <c r="C24" s="8">
        <v>80.5</v>
      </c>
      <c r="D24" s="9"/>
      <c r="E24" s="10">
        <v>18.5</v>
      </c>
      <c r="F24" s="33">
        <f t="shared" si="0"/>
        <v>1489.25</v>
      </c>
      <c r="G24" s="19"/>
      <c r="H24" s="16"/>
      <c r="I24" s="17"/>
      <c r="J24" s="18"/>
    </row>
    <row r="25" spans="2:10" x14ac:dyDescent="0.25">
      <c r="B25" s="7">
        <v>45952</v>
      </c>
      <c r="C25" s="8">
        <v>76</v>
      </c>
      <c r="D25" s="9"/>
      <c r="E25" s="10">
        <v>18.5</v>
      </c>
      <c r="F25" s="33">
        <f t="shared" si="0"/>
        <v>1406</v>
      </c>
      <c r="G25" s="19"/>
      <c r="H25" s="16"/>
      <c r="I25" s="17"/>
      <c r="J25" s="18"/>
    </row>
    <row r="26" spans="2:10" x14ac:dyDescent="0.25">
      <c r="B26" s="7">
        <v>45953</v>
      </c>
      <c r="C26" s="8">
        <v>71</v>
      </c>
      <c r="D26" s="9"/>
      <c r="E26" s="10">
        <v>18.5</v>
      </c>
      <c r="F26" s="33">
        <f t="shared" si="0"/>
        <v>1313.5</v>
      </c>
      <c r="G26" s="19"/>
      <c r="H26" s="16"/>
      <c r="I26" s="17"/>
      <c r="J26" s="18"/>
    </row>
    <row r="27" spans="2:10" x14ac:dyDescent="0.25">
      <c r="B27" s="7">
        <v>45954</v>
      </c>
      <c r="C27" s="8">
        <v>82.5</v>
      </c>
      <c r="D27" s="9"/>
      <c r="E27" s="10">
        <v>18.5</v>
      </c>
      <c r="F27" s="33">
        <f t="shared" si="0"/>
        <v>1526.25</v>
      </c>
      <c r="G27" s="19"/>
      <c r="H27" s="16"/>
      <c r="I27" s="17"/>
      <c r="J27" s="18"/>
    </row>
    <row r="28" spans="2:10" x14ac:dyDescent="0.25">
      <c r="B28" s="7">
        <v>45955</v>
      </c>
      <c r="C28" s="8">
        <v>72.5</v>
      </c>
      <c r="D28" s="9"/>
      <c r="E28" s="10">
        <v>18.5</v>
      </c>
      <c r="F28" s="33">
        <f t="shared" si="0"/>
        <v>1341.25</v>
      </c>
      <c r="G28" s="19"/>
      <c r="H28" s="16"/>
      <c r="I28" s="17"/>
      <c r="J28" s="18"/>
    </row>
    <row r="29" spans="2:10" x14ac:dyDescent="0.25">
      <c r="B29" s="7">
        <v>45956</v>
      </c>
      <c r="C29" s="8">
        <v>83</v>
      </c>
      <c r="D29" s="9"/>
      <c r="E29" s="10">
        <v>18.5</v>
      </c>
      <c r="F29" s="33">
        <f t="shared" si="0"/>
        <v>1535.5</v>
      </c>
      <c r="G29" s="19"/>
      <c r="H29" s="16"/>
      <c r="I29" s="17"/>
      <c r="J29" s="18"/>
    </row>
    <row r="30" spans="2:10" x14ac:dyDescent="0.25">
      <c r="B30" s="7">
        <v>45957</v>
      </c>
      <c r="C30" s="8">
        <v>76.5</v>
      </c>
      <c r="D30" s="9"/>
      <c r="E30" s="10">
        <v>18.5</v>
      </c>
      <c r="F30" s="33">
        <f t="shared" si="0"/>
        <v>1415.25</v>
      </c>
      <c r="G30" s="19"/>
      <c r="H30" s="16"/>
      <c r="I30" s="17"/>
      <c r="J30" s="18"/>
    </row>
    <row r="31" spans="2:10" x14ac:dyDescent="0.25">
      <c r="B31" s="7">
        <v>45958</v>
      </c>
      <c r="C31" s="8">
        <v>77</v>
      </c>
      <c r="D31" s="9"/>
      <c r="E31" s="10">
        <v>18.5</v>
      </c>
      <c r="F31" s="33">
        <f t="shared" si="0"/>
        <v>1424.5</v>
      </c>
      <c r="G31" s="19"/>
      <c r="H31" s="16"/>
      <c r="I31" s="17"/>
      <c r="J31" s="18"/>
    </row>
    <row r="32" spans="2:10" x14ac:dyDescent="0.25">
      <c r="B32" s="7">
        <v>45959</v>
      </c>
      <c r="C32" s="8">
        <v>70</v>
      </c>
      <c r="D32" s="9"/>
      <c r="E32" s="10">
        <v>18.5</v>
      </c>
      <c r="F32" s="33">
        <f t="shared" si="0"/>
        <v>1295</v>
      </c>
      <c r="G32" s="19"/>
      <c r="H32" s="16"/>
      <c r="I32" s="17"/>
      <c r="J32" s="18"/>
    </row>
    <row r="33" spans="2:12" x14ac:dyDescent="0.25">
      <c r="B33" s="7">
        <v>45960</v>
      </c>
      <c r="C33" s="8">
        <v>73.5</v>
      </c>
      <c r="D33" s="9"/>
      <c r="E33" s="10">
        <v>18.5</v>
      </c>
      <c r="F33" s="33">
        <f t="shared" si="0"/>
        <v>1359.75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85</v>
      </c>
      <c r="D34" s="48"/>
      <c r="E34" s="10">
        <v>18.5</v>
      </c>
      <c r="F34" s="49">
        <f t="shared" si="0"/>
        <v>1572.5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2347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26353.037204999979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43419.5</v>
      </c>
      <c r="L36" s="31">
        <f>J36-J4-J5-J6</f>
        <v>42942.319694999998</v>
      </c>
    </row>
    <row r="37" spans="2:12" x14ac:dyDescent="0.25">
      <c r="B37" s="26" t="s">
        <v>14</v>
      </c>
      <c r="C37" s="30">
        <f>C35</f>
        <v>2347</v>
      </c>
      <c r="D37" s="9">
        <f>D35/1.03</f>
        <v>0</v>
      </c>
      <c r="E37" s="10"/>
      <c r="F37" s="33">
        <f>SUM(F4:F36)</f>
        <v>43419.5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17066.462795000021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38200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98">
        <v>45990</v>
      </c>
      <c r="Q3" s="199">
        <f>R3-P3</f>
        <v>32</v>
      </c>
      <c r="R3" s="200">
        <v>46022</v>
      </c>
      <c r="S3" s="199" t="s">
        <v>59</v>
      </c>
      <c r="T3" s="201">
        <v>502</v>
      </c>
      <c r="U3" s="199" t="s">
        <v>37</v>
      </c>
      <c r="V3" s="202" t="s">
        <v>45</v>
      </c>
      <c r="W3" s="203">
        <v>4</v>
      </c>
      <c r="X3" s="202" t="s">
        <v>38</v>
      </c>
      <c r="Y3" s="204">
        <v>790</v>
      </c>
      <c r="Z3" s="205">
        <v>3160</v>
      </c>
      <c r="AA3" s="206"/>
      <c r="AB3" s="205">
        <v>3160</v>
      </c>
      <c r="AC3" t="s">
        <v>87</v>
      </c>
    </row>
    <row r="4" spans="2:29" x14ac:dyDescent="0.25">
      <c r="B4" s="7">
        <v>45962</v>
      </c>
      <c r="C4" s="8">
        <v>24.5</v>
      </c>
      <c r="D4" s="9"/>
      <c r="E4" s="10">
        <v>19</v>
      </c>
      <c r="F4" s="33">
        <f>E4*C4</f>
        <v>465.5</v>
      </c>
      <c r="G4" s="11"/>
      <c r="H4" s="12" t="s">
        <v>6</v>
      </c>
      <c r="I4" s="13">
        <v>0.01</v>
      </c>
      <c r="J4" s="14">
        <f>(F36+F37)*I4</f>
        <v>390.16500000000002</v>
      </c>
      <c r="P4" s="198">
        <v>45990</v>
      </c>
      <c r="Q4" s="199">
        <f>R4-P4</f>
        <v>32</v>
      </c>
      <c r="R4" s="200">
        <v>46022</v>
      </c>
      <c r="S4" s="199" t="s">
        <v>59</v>
      </c>
      <c r="T4" s="201">
        <v>502</v>
      </c>
      <c r="U4" s="199" t="s">
        <v>37</v>
      </c>
      <c r="V4" s="202" t="s">
        <v>81</v>
      </c>
      <c r="W4" s="203">
        <v>4</v>
      </c>
      <c r="X4" s="202" t="s">
        <v>38</v>
      </c>
      <c r="Y4" s="204">
        <v>725</v>
      </c>
      <c r="Z4" s="205">
        <v>2900</v>
      </c>
      <c r="AA4" s="206"/>
      <c r="AB4" s="205">
        <v>2900</v>
      </c>
      <c r="AC4" t="s">
        <v>87</v>
      </c>
    </row>
    <row r="5" spans="2:29" x14ac:dyDescent="0.25">
      <c r="B5" s="7">
        <v>45963</v>
      </c>
      <c r="C5" s="8">
        <v>72</v>
      </c>
      <c r="D5" s="9"/>
      <c r="E5" s="10">
        <v>19</v>
      </c>
      <c r="F5" s="33">
        <f t="shared" ref="F5:F34" si="0">E5*C5</f>
        <v>1368</v>
      </c>
      <c r="G5" s="11"/>
      <c r="H5" s="12" t="s">
        <v>7</v>
      </c>
      <c r="I5" s="13">
        <v>1E-3</v>
      </c>
      <c r="J5" s="14">
        <f>(F36+F37-J4-J6)*I5</f>
        <v>38.626334999999997</v>
      </c>
      <c r="P5" s="207">
        <v>45994</v>
      </c>
      <c r="Q5" s="199">
        <f>R5-P5</f>
        <v>28</v>
      </c>
      <c r="R5" s="200">
        <v>46022</v>
      </c>
      <c r="S5" s="199" t="s">
        <v>59</v>
      </c>
      <c r="T5" s="208">
        <v>504</v>
      </c>
      <c r="U5" s="199" t="s">
        <v>37</v>
      </c>
      <c r="V5" s="209" t="s">
        <v>45</v>
      </c>
      <c r="W5" s="210">
        <v>16</v>
      </c>
      <c r="X5" s="209" t="s">
        <v>38</v>
      </c>
      <c r="Y5" s="211">
        <v>725</v>
      </c>
      <c r="Z5" s="212">
        <v>11600</v>
      </c>
      <c r="AA5" s="213"/>
      <c r="AB5" s="212">
        <v>11600</v>
      </c>
      <c r="AC5" t="s">
        <v>87</v>
      </c>
    </row>
    <row r="6" spans="2:29" x14ac:dyDescent="0.25">
      <c r="B6" s="7">
        <v>45964</v>
      </c>
      <c r="C6" s="8">
        <v>84.5</v>
      </c>
      <c r="D6" s="9"/>
      <c r="E6" s="10">
        <v>19</v>
      </c>
      <c r="F6" s="33">
        <f t="shared" si="0"/>
        <v>1605.5</v>
      </c>
      <c r="G6" s="11"/>
      <c r="H6" s="12" t="s">
        <v>8</v>
      </c>
      <c r="I6" s="13"/>
      <c r="J6" s="14"/>
      <c r="P6" s="207">
        <v>45994</v>
      </c>
      <c r="Q6" s="199">
        <f>R6-P6</f>
        <v>28</v>
      </c>
      <c r="R6" s="200">
        <v>46022</v>
      </c>
      <c r="S6" s="199" t="s">
        <v>59</v>
      </c>
      <c r="T6" s="208">
        <v>504</v>
      </c>
      <c r="U6" s="199" t="s">
        <v>37</v>
      </c>
      <c r="V6" s="209" t="s">
        <v>81</v>
      </c>
      <c r="W6" s="210">
        <v>26</v>
      </c>
      <c r="X6" s="209" t="s">
        <v>38</v>
      </c>
      <c r="Y6" s="211">
        <v>790</v>
      </c>
      <c r="Z6" s="212">
        <v>20540</v>
      </c>
      <c r="AA6" s="213"/>
      <c r="AB6" s="212">
        <v>20540</v>
      </c>
      <c r="AC6" t="s">
        <v>87</v>
      </c>
    </row>
    <row r="7" spans="2:29" x14ac:dyDescent="0.25">
      <c r="B7" s="7">
        <v>45965</v>
      </c>
      <c r="C7" s="8">
        <v>77.5</v>
      </c>
      <c r="D7" s="9"/>
      <c r="E7" s="10">
        <v>19</v>
      </c>
      <c r="F7" s="33">
        <f t="shared" si="0"/>
        <v>1472.5</v>
      </c>
      <c r="G7" s="11"/>
      <c r="H7" s="12" t="s">
        <v>9</v>
      </c>
      <c r="I7" s="13"/>
      <c r="J7" s="14">
        <f>'EKİM 2025'!J39*-1</f>
        <v>-17066.462795000021</v>
      </c>
    </row>
    <row r="8" spans="2:29" x14ac:dyDescent="0.25">
      <c r="B8" s="7">
        <v>45966</v>
      </c>
      <c r="C8" s="8">
        <v>73</v>
      </c>
      <c r="D8" s="9"/>
      <c r="E8" s="10">
        <v>19</v>
      </c>
      <c r="F8" s="33">
        <f t="shared" si="0"/>
        <v>1387</v>
      </c>
      <c r="G8" s="189">
        <v>45994</v>
      </c>
      <c r="H8" s="16" t="s">
        <v>84</v>
      </c>
      <c r="I8" s="17"/>
      <c r="J8" s="190">
        <v>37600</v>
      </c>
    </row>
    <row r="9" spans="2:29" x14ac:dyDescent="0.25">
      <c r="B9" s="7">
        <v>45967</v>
      </c>
      <c r="C9" s="8">
        <v>74.5</v>
      </c>
      <c r="D9" s="9"/>
      <c r="E9" s="10">
        <v>19</v>
      </c>
      <c r="F9" s="33">
        <f t="shared" si="0"/>
        <v>1415.5</v>
      </c>
      <c r="G9" s="189"/>
      <c r="H9" s="16"/>
      <c r="I9" s="17"/>
      <c r="J9" s="190"/>
    </row>
    <row r="10" spans="2:29" x14ac:dyDescent="0.25">
      <c r="B10" s="7">
        <v>45968</v>
      </c>
      <c r="C10" s="8">
        <v>77</v>
      </c>
      <c r="D10" s="9"/>
      <c r="E10" s="10">
        <v>19</v>
      </c>
      <c r="F10" s="33">
        <f t="shared" si="0"/>
        <v>1463</v>
      </c>
      <c r="G10" s="15"/>
      <c r="H10" s="16"/>
      <c r="I10" s="17"/>
      <c r="J10" s="18"/>
    </row>
    <row r="11" spans="2:29" x14ac:dyDescent="0.25">
      <c r="B11" s="7">
        <v>45969</v>
      </c>
      <c r="C11" s="8">
        <v>74</v>
      </c>
      <c r="D11" s="9"/>
      <c r="E11" s="10">
        <v>19</v>
      </c>
      <c r="F11" s="33">
        <f t="shared" si="0"/>
        <v>1406</v>
      </c>
      <c r="G11" s="19"/>
      <c r="H11" s="16"/>
      <c r="I11" s="17"/>
      <c r="J11" s="18"/>
    </row>
    <row r="12" spans="2:29" x14ac:dyDescent="0.25">
      <c r="B12" s="7">
        <v>45970</v>
      </c>
      <c r="C12" s="8">
        <v>69</v>
      </c>
      <c r="D12" s="9"/>
      <c r="E12" s="10">
        <v>19</v>
      </c>
      <c r="F12" s="33">
        <f t="shared" si="0"/>
        <v>1311</v>
      </c>
      <c r="G12" s="19"/>
      <c r="H12" s="16"/>
      <c r="I12" s="17"/>
      <c r="J12" s="18"/>
    </row>
    <row r="13" spans="2:29" x14ac:dyDescent="0.25">
      <c r="B13" s="7">
        <v>45971</v>
      </c>
      <c r="C13" s="8">
        <v>74.5</v>
      </c>
      <c r="D13" s="9"/>
      <c r="E13" s="10">
        <v>19</v>
      </c>
      <c r="F13" s="33">
        <f t="shared" si="0"/>
        <v>1415.5</v>
      </c>
      <c r="G13" s="19"/>
      <c r="H13" s="16"/>
      <c r="I13" s="17"/>
      <c r="J13" s="18"/>
    </row>
    <row r="14" spans="2:29" x14ac:dyDescent="0.25">
      <c r="B14" s="7">
        <v>45972</v>
      </c>
      <c r="C14" s="8">
        <v>75.5</v>
      </c>
      <c r="D14" s="9"/>
      <c r="E14" s="10">
        <v>19</v>
      </c>
      <c r="F14" s="33">
        <f t="shared" si="0"/>
        <v>1434.5</v>
      </c>
      <c r="G14" s="19"/>
      <c r="H14" s="16"/>
      <c r="I14" s="17"/>
      <c r="J14" s="18"/>
    </row>
    <row r="15" spans="2:29" x14ac:dyDescent="0.25">
      <c r="B15" s="7">
        <v>45973</v>
      </c>
      <c r="C15" s="8">
        <v>78.5</v>
      </c>
      <c r="D15" s="9"/>
      <c r="E15" s="10">
        <v>19</v>
      </c>
      <c r="F15" s="33">
        <f t="shared" si="0"/>
        <v>1491.5</v>
      </c>
      <c r="G15" s="19"/>
      <c r="H15" s="16"/>
      <c r="I15" s="17"/>
      <c r="J15" s="18"/>
    </row>
    <row r="16" spans="2:29" x14ac:dyDescent="0.25">
      <c r="B16" s="7">
        <v>45974</v>
      </c>
      <c r="C16" s="8">
        <v>72</v>
      </c>
      <c r="D16" s="9"/>
      <c r="E16" s="10">
        <v>19</v>
      </c>
      <c r="F16" s="33">
        <f t="shared" si="0"/>
        <v>1368</v>
      </c>
      <c r="G16" s="19"/>
      <c r="H16" s="16"/>
      <c r="I16" s="17"/>
      <c r="J16" s="18"/>
    </row>
    <row r="17" spans="2:10" x14ac:dyDescent="0.25">
      <c r="B17" s="7">
        <v>45975</v>
      </c>
      <c r="C17" s="8">
        <v>52</v>
      </c>
      <c r="D17" s="9"/>
      <c r="E17" s="10">
        <v>19</v>
      </c>
      <c r="F17" s="33">
        <f t="shared" si="0"/>
        <v>988</v>
      </c>
      <c r="G17" s="19"/>
      <c r="H17" s="16"/>
      <c r="I17" s="17"/>
      <c r="J17" s="18"/>
    </row>
    <row r="18" spans="2:10" x14ac:dyDescent="0.25">
      <c r="B18" s="7">
        <v>45976</v>
      </c>
      <c r="C18" s="8">
        <v>72.5</v>
      </c>
      <c r="D18" s="9"/>
      <c r="E18" s="10">
        <v>19</v>
      </c>
      <c r="F18" s="33">
        <f t="shared" si="0"/>
        <v>1377.5</v>
      </c>
      <c r="G18" s="19"/>
      <c r="H18" s="16"/>
      <c r="I18" s="17"/>
      <c r="J18" s="18"/>
    </row>
    <row r="19" spans="2:10" x14ac:dyDescent="0.25">
      <c r="B19" s="7">
        <v>45977</v>
      </c>
      <c r="C19" s="8">
        <v>72.5</v>
      </c>
      <c r="D19" s="9"/>
      <c r="E19" s="10">
        <v>19</v>
      </c>
      <c r="F19" s="33">
        <f t="shared" si="0"/>
        <v>1377.5</v>
      </c>
      <c r="G19" s="19"/>
      <c r="H19" s="16"/>
      <c r="I19" s="17"/>
      <c r="J19" s="18"/>
    </row>
    <row r="20" spans="2:10" x14ac:dyDescent="0.25">
      <c r="B20" s="7">
        <v>45978</v>
      </c>
      <c r="C20" s="8">
        <v>72.5</v>
      </c>
      <c r="D20" s="9"/>
      <c r="E20" s="10">
        <v>19</v>
      </c>
      <c r="F20" s="33">
        <f t="shared" si="0"/>
        <v>1377.5</v>
      </c>
      <c r="G20" s="19"/>
      <c r="H20" s="16"/>
      <c r="I20" s="17"/>
      <c r="J20" s="18"/>
    </row>
    <row r="21" spans="2:10" x14ac:dyDescent="0.25">
      <c r="B21" s="7">
        <v>45979</v>
      </c>
      <c r="C21" s="8">
        <v>76</v>
      </c>
      <c r="D21" s="9"/>
      <c r="E21" s="10">
        <v>19</v>
      </c>
      <c r="F21" s="33">
        <f t="shared" si="0"/>
        <v>1444</v>
      </c>
      <c r="G21" s="19"/>
      <c r="H21" s="16"/>
      <c r="I21" s="17"/>
      <c r="J21" s="18"/>
    </row>
    <row r="22" spans="2:10" x14ac:dyDescent="0.25">
      <c r="B22" s="7">
        <v>45980</v>
      </c>
      <c r="C22" s="8">
        <v>69</v>
      </c>
      <c r="D22" s="9"/>
      <c r="E22" s="10">
        <v>19</v>
      </c>
      <c r="F22" s="33">
        <f t="shared" si="0"/>
        <v>1311</v>
      </c>
      <c r="G22" s="19"/>
      <c r="H22" s="16"/>
      <c r="I22" s="17"/>
      <c r="J22" s="18"/>
    </row>
    <row r="23" spans="2:10" x14ac:dyDescent="0.25">
      <c r="B23" s="7">
        <v>45981</v>
      </c>
      <c r="C23" s="8">
        <v>69</v>
      </c>
      <c r="D23" s="9"/>
      <c r="E23" s="10">
        <v>19</v>
      </c>
      <c r="F23" s="33">
        <f t="shared" si="0"/>
        <v>1311</v>
      </c>
      <c r="G23" s="19"/>
      <c r="H23" s="16"/>
      <c r="I23" s="17"/>
      <c r="J23" s="18"/>
    </row>
    <row r="24" spans="2:10" x14ac:dyDescent="0.25">
      <c r="B24" s="7">
        <v>45982</v>
      </c>
      <c r="C24" s="8">
        <v>80</v>
      </c>
      <c r="D24" s="9"/>
      <c r="E24" s="10">
        <v>19</v>
      </c>
      <c r="F24" s="33">
        <f t="shared" si="0"/>
        <v>1520</v>
      </c>
      <c r="G24" s="19"/>
      <c r="H24" s="16"/>
      <c r="I24" s="17"/>
      <c r="J24" s="18"/>
    </row>
    <row r="25" spans="2:10" x14ac:dyDescent="0.25">
      <c r="B25" s="7">
        <v>45983</v>
      </c>
      <c r="C25" s="8">
        <v>61.5</v>
      </c>
      <c r="D25" s="9"/>
      <c r="E25" s="10">
        <v>19</v>
      </c>
      <c r="F25" s="33">
        <f t="shared" si="0"/>
        <v>1168.5</v>
      </c>
      <c r="G25" s="19"/>
      <c r="H25" s="16"/>
      <c r="I25" s="17"/>
      <c r="J25" s="18"/>
    </row>
    <row r="26" spans="2:10" x14ac:dyDescent="0.25">
      <c r="B26" s="7">
        <v>45984</v>
      </c>
      <c r="C26" s="8">
        <v>60</v>
      </c>
      <c r="D26" s="9"/>
      <c r="E26" s="10">
        <v>19</v>
      </c>
      <c r="F26" s="33">
        <f t="shared" si="0"/>
        <v>1140</v>
      </c>
      <c r="G26" s="19"/>
      <c r="H26" s="16"/>
      <c r="I26" s="17"/>
      <c r="J26" s="18"/>
    </row>
    <row r="27" spans="2:10" x14ac:dyDescent="0.25">
      <c r="B27" s="7">
        <v>45985</v>
      </c>
      <c r="C27" s="8">
        <v>64.5</v>
      </c>
      <c r="D27" s="9"/>
      <c r="E27" s="10">
        <v>19</v>
      </c>
      <c r="F27" s="33">
        <f t="shared" si="0"/>
        <v>1225.5</v>
      </c>
      <c r="G27" s="19"/>
      <c r="H27" s="16"/>
      <c r="I27" s="17"/>
      <c r="J27" s="18"/>
    </row>
    <row r="28" spans="2:10" x14ac:dyDescent="0.25">
      <c r="B28" s="7">
        <v>45986</v>
      </c>
      <c r="C28" s="8">
        <v>66</v>
      </c>
      <c r="D28" s="9"/>
      <c r="E28" s="10">
        <v>19</v>
      </c>
      <c r="F28" s="33">
        <f t="shared" si="0"/>
        <v>1254</v>
      </c>
      <c r="G28" s="19"/>
      <c r="H28" s="16"/>
      <c r="I28" s="17"/>
      <c r="J28" s="18"/>
    </row>
    <row r="29" spans="2:10" x14ac:dyDescent="0.25">
      <c r="B29" s="7">
        <v>45987</v>
      </c>
      <c r="C29" s="8">
        <v>60</v>
      </c>
      <c r="D29" s="9"/>
      <c r="E29" s="10">
        <v>19</v>
      </c>
      <c r="F29" s="33">
        <f t="shared" si="0"/>
        <v>1140</v>
      </c>
      <c r="G29" s="19"/>
      <c r="H29" s="16"/>
      <c r="I29" s="17"/>
      <c r="J29" s="18"/>
    </row>
    <row r="30" spans="2:10" x14ac:dyDescent="0.25">
      <c r="B30" s="7">
        <v>45988</v>
      </c>
      <c r="C30" s="8">
        <v>72</v>
      </c>
      <c r="D30" s="9"/>
      <c r="E30" s="10">
        <v>19</v>
      </c>
      <c r="F30" s="33">
        <f t="shared" si="0"/>
        <v>1368</v>
      </c>
      <c r="G30" s="19"/>
      <c r="H30" s="16"/>
      <c r="I30" s="17"/>
      <c r="J30" s="18"/>
    </row>
    <row r="31" spans="2:10" x14ac:dyDescent="0.25">
      <c r="B31" s="7">
        <v>45989</v>
      </c>
      <c r="C31" s="8">
        <v>65.5</v>
      </c>
      <c r="D31" s="9"/>
      <c r="E31" s="10">
        <v>19</v>
      </c>
      <c r="F31" s="33">
        <f t="shared" si="0"/>
        <v>1244.5</v>
      </c>
      <c r="G31" s="19"/>
      <c r="H31" s="16"/>
      <c r="I31" s="17"/>
      <c r="J31" s="18"/>
    </row>
    <row r="32" spans="2:10" x14ac:dyDescent="0.25">
      <c r="B32" s="7">
        <v>45990</v>
      </c>
      <c r="C32" s="8">
        <v>58.5</v>
      </c>
      <c r="D32" s="9"/>
      <c r="E32" s="10">
        <v>19</v>
      </c>
      <c r="F32" s="33">
        <f t="shared" si="0"/>
        <v>1111.5</v>
      </c>
      <c r="G32" s="19"/>
      <c r="H32" s="16"/>
      <c r="I32" s="17"/>
      <c r="J32" s="18"/>
    </row>
    <row r="33" spans="2:12" x14ac:dyDescent="0.25">
      <c r="B33" s="7">
        <v>45991</v>
      </c>
      <c r="C33" s="8">
        <v>55.5</v>
      </c>
      <c r="D33" s="9"/>
      <c r="E33" s="10">
        <v>19</v>
      </c>
      <c r="F33" s="33">
        <f t="shared" si="0"/>
        <v>1054.5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2053.5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20962.32853999998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39016.5</v>
      </c>
      <c r="L36" s="31">
        <f>J36-J4-J5-J6</f>
        <v>38587.708664999998</v>
      </c>
    </row>
    <row r="37" spans="2:12" x14ac:dyDescent="0.25">
      <c r="B37" s="26" t="s">
        <v>14</v>
      </c>
      <c r="C37" s="30">
        <f>C35</f>
        <v>2053.5</v>
      </c>
      <c r="D37" s="9">
        <f>D35/1.03</f>
        <v>0</v>
      </c>
      <c r="E37" s="10"/>
      <c r="F37" s="33">
        <f>SUM(F4:F36)</f>
        <v>39016.5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18054.17146000002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4">
        <v>45990</v>
      </c>
      <c r="Q3" s="13">
        <f>R3-P3</f>
        <v>32</v>
      </c>
      <c r="R3" s="77">
        <v>46022</v>
      </c>
      <c r="S3" s="13" t="s">
        <v>59</v>
      </c>
      <c r="T3" s="183">
        <v>502</v>
      </c>
      <c r="U3" s="13" t="s">
        <v>37</v>
      </c>
      <c r="V3" s="182" t="s">
        <v>45</v>
      </c>
      <c r="W3" s="188">
        <v>4</v>
      </c>
      <c r="X3" s="182" t="s">
        <v>38</v>
      </c>
      <c r="Y3" s="187">
        <v>790</v>
      </c>
      <c r="Z3" s="185">
        <v>3160</v>
      </c>
      <c r="AA3" s="186"/>
      <c r="AB3" s="185">
        <v>3160</v>
      </c>
    </row>
    <row r="4" spans="2:29" x14ac:dyDescent="0.25">
      <c r="B4" s="7">
        <v>45992</v>
      </c>
      <c r="C4" s="8">
        <v>65.5</v>
      </c>
      <c r="D4" s="9"/>
      <c r="E4" s="10">
        <v>19.600000000000001</v>
      </c>
      <c r="F4" s="33">
        <f>E4*C4</f>
        <v>1283.8000000000002</v>
      </c>
      <c r="G4" s="11"/>
      <c r="H4" s="12" t="s">
        <v>6</v>
      </c>
      <c r="I4" s="13">
        <v>0.01</v>
      </c>
      <c r="J4" s="14">
        <f>(F36+F37)*I4</f>
        <v>371.714</v>
      </c>
      <c r="P4" s="184">
        <v>45990</v>
      </c>
      <c r="Q4" s="13">
        <f>R4-P4</f>
        <v>32</v>
      </c>
      <c r="R4" s="77">
        <v>46022</v>
      </c>
      <c r="S4" s="13" t="s">
        <v>59</v>
      </c>
      <c r="T4" s="183">
        <v>502</v>
      </c>
      <c r="U4" s="13" t="s">
        <v>37</v>
      </c>
      <c r="V4" s="182" t="s">
        <v>81</v>
      </c>
      <c r="W4" s="188">
        <v>4</v>
      </c>
      <c r="X4" s="182" t="s">
        <v>38</v>
      </c>
      <c r="Y4" s="187">
        <v>725</v>
      </c>
      <c r="Z4" s="185">
        <v>2900</v>
      </c>
      <c r="AA4" s="186"/>
      <c r="AB4" s="185">
        <v>2900</v>
      </c>
    </row>
    <row r="5" spans="2:29" x14ac:dyDescent="0.25">
      <c r="B5" s="7">
        <v>45993</v>
      </c>
      <c r="C5" s="8">
        <v>65</v>
      </c>
      <c r="D5" s="9"/>
      <c r="E5" s="10">
        <v>19.600000000000001</v>
      </c>
      <c r="F5" s="33">
        <f t="shared" ref="F5:F34" si="0">E5*C5</f>
        <v>1274</v>
      </c>
      <c r="G5" s="11"/>
      <c r="H5" s="12" t="s">
        <v>7</v>
      </c>
      <c r="I5" s="13">
        <v>1E-3</v>
      </c>
      <c r="J5" s="14">
        <f>(F36+F37-J4-J6)*I5</f>
        <v>36.799686000000001</v>
      </c>
      <c r="P5" s="197">
        <v>45994</v>
      </c>
      <c r="Q5" s="13">
        <f>R5-P5</f>
        <v>28</v>
      </c>
      <c r="R5" s="77">
        <v>46022</v>
      </c>
      <c r="S5" s="13" t="s">
        <v>59</v>
      </c>
      <c r="T5" s="196">
        <v>504</v>
      </c>
      <c r="U5" s="13" t="s">
        <v>37</v>
      </c>
      <c r="V5" s="195" t="s">
        <v>45</v>
      </c>
      <c r="W5" s="194">
        <v>16</v>
      </c>
      <c r="X5" s="195" t="s">
        <v>38</v>
      </c>
      <c r="Y5" s="192">
        <v>725</v>
      </c>
      <c r="Z5" s="193">
        <v>11600</v>
      </c>
      <c r="AA5" s="191"/>
      <c r="AB5" s="193">
        <v>11600</v>
      </c>
    </row>
    <row r="6" spans="2:29" x14ac:dyDescent="0.25">
      <c r="B6" s="7">
        <v>45994</v>
      </c>
      <c r="C6" s="8">
        <v>66</v>
      </c>
      <c r="D6" s="9"/>
      <c r="E6" s="10">
        <v>19.600000000000001</v>
      </c>
      <c r="F6" s="33">
        <f t="shared" si="0"/>
        <v>1293.6000000000001</v>
      </c>
      <c r="G6" s="11"/>
      <c r="H6" s="12" t="s">
        <v>8</v>
      </c>
      <c r="I6" s="13"/>
      <c r="J6" s="14"/>
      <c r="P6" s="197">
        <v>45994</v>
      </c>
      <c r="Q6" s="13">
        <f>R6-P6</f>
        <v>28</v>
      </c>
      <c r="R6" s="77">
        <v>46022</v>
      </c>
      <c r="S6" s="13" t="s">
        <v>59</v>
      </c>
      <c r="T6" s="196">
        <v>504</v>
      </c>
      <c r="U6" s="13" t="s">
        <v>37</v>
      </c>
      <c r="V6" s="195" t="s">
        <v>81</v>
      </c>
      <c r="W6" s="194">
        <v>26</v>
      </c>
      <c r="X6" s="195" t="s">
        <v>38</v>
      </c>
      <c r="Y6" s="192">
        <v>790</v>
      </c>
      <c r="Z6" s="193">
        <v>20540</v>
      </c>
      <c r="AA6" s="191"/>
      <c r="AB6" s="193">
        <v>20540</v>
      </c>
    </row>
    <row r="7" spans="2:29" x14ac:dyDescent="0.25">
      <c r="B7" s="7">
        <v>45995</v>
      </c>
      <c r="C7" s="8">
        <v>71</v>
      </c>
      <c r="D7" s="9"/>
      <c r="E7" s="10">
        <v>19.600000000000001</v>
      </c>
      <c r="F7" s="33">
        <f t="shared" si="0"/>
        <v>1391.6000000000001</v>
      </c>
      <c r="G7" s="11"/>
      <c r="H7" s="12" t="s">
        <v>9</v>
      </c>
      <c r="I7" s="13"/>
      <c r="J7" s="14">
        <f>'KASIM 2025'!J39*-1</f>
        <v>-18054.17146000002</v>
      </c>
      <c r="P7" s="75"/>
      <c r="Q7" s="75"/>
      <c r="R7" s="75"/>
      <c r="S7" s="75"/>
      <c r="T7" s="75"/>
      <c r="U7" s="75"/>
      <c r="V7" s="75" t="s">
        <v>41</v>
      </c>
      <c r="W7" s="75"/>
      <c r="X7" s="75"/>
      <c r="Y7" s="75"/>
      <c r="Z7" s="75"/>
      <c r="AA7" s="75"/>
      <c r="AB7" s="157">
        <v>-38200</v>
      </c>
    </row>
    <row r="8" spans="2:29" x14ac:dyDescent="0.25">
      <c r="B8" s="7">
        <v>45996</v>
      </c>
      <c r="C8" s="8">
        <v>74.5</v>
      </c>
      <c r="D8" s="9"/>
      <c r="E8" s="10">
        <v>19.600000000000001</v>
      </c>
      <c r="F8" s="33">
        <f t="shared" si="0"/>
        <v>1460.2</v>
      </c>
      <c r="G8" s="15">
        <v>45990</v>
      </c>
      <c r="H8" s="16" t="s">
        <v>82</v>
      </c>
      <c r="I8" s="17"/>
      <c r="J8" s="18">
        <v>3160</v>
      </c>
      <c r="P8" s="216">
        <v>46015</v>
      </c>
      <c r="Q8" s="199">
        <f>R8-P8</f>
        <v>38</v>
      </c>
      <c r="R8" s="200">
        <v>46053</v>
      </c>
      <c r="S8" s="199" t="s">
        <v>59</v>
      </c>
      <c r="T8" s="215">
        <v>569</v>
      </c>
      <c r="U8" s="220" t="s">
        <v>37</v>
      </c>
      <c r="V8" s="220" t="s">
        <v>88</v>
      </c>
      <c r="W8" s="219">
        <v>50</v>
      </c>
      <c r="X8" s="220" t="s">
        <v>38</v>
      </c>
      <c r="Y8" s="217">
        <v>720</v>
      </c>
      <c r="Z8" s="218">
        <v>36000</v>
      </c>
      <c r="AA8" s="214"/>
      <c r="AB8" s="218">
        <v>36000</v>
      </c>
      <c r="AC8" s="221" t="s">
        <v>90</v>
      </c>
    </row>
    <row r="9" spans="2:29" x14ac:dyDescent="0.25">
      <c r="B9" s="7">
        <v>45997</v>
      </c>
      <c r="C9" s="8">
        <v>71</v>
      </c>
      <c r="D9" s="9"/>
      <c r="E9" s="10">
        <v>19.600000000000001</v>
      </c>
      <c r="F9" s="33">
        <f t="shared" si="0"/>
        <v>1391.6000000000001</v>
      </c>
      <c r="G9" s="15">
        <v>45990</v>
      </c>
      <c r="H9" s="16" t="s">
        <v>83</v>
      </c>
      <c r="I9" s="17"/>
      <c r="J9" s="18">
        <v>2900</v>
      </c>
    </row>
    <row r="10" spans="2:29" x14ac:dyDescent="0.25">
      <c r="B10" s="7">
        <v>45998</v>
      </c>
      <c r="C10" s="8">
        <v>61</v>
      </c>
      <c r="D10" s="9"/>
      <c r="E10" s="10">
        <v>19.600000000000001</v>
      </c>
      <c r="F10" s="33">
        <f t="shared" si="0"/>
        <v>1195.6000000000001</v>
      </c>
      <c r="G10" s="15">
        <v>45994</v>
      </c>
      <c r="H10" s="16" t="s">
        <v>85</v>
      </c>
      <c r="I10" s="17"/>
      <c r="J10" s="18">
        <v>11600</v>
      </c>
    </row>
    <row r="11" spans="2:29" x14ac:dyDescent="0.25">
      <c r="B11" s="7">
        <v>45999</v>
      </c>
      <c r="C11" s="8">
        <v>69</v>
      </c>
      <c r="D11" s="9"/>
      <c r="E11" s="10">
        <v>19.600000000000001</v>
      </c>
      <c r="F11" s="33">
        <f t="shared" si="0"/>
        <v>1352.4</v>
      </c>
      <c r="G11" s="15">
        <v>45994</v>
      </c>
      <c r="H11" s="16" t="s">
        <v>86</v>
      </c>
      <c r="I11" s="17"/>
      <c r="J11" s="18">
        <v>20540</v>
      </c>
    </row>
    <row r="12" spans="2:29" x14ac:dyDescent="0.25">
      <c r="B12" s="7">
        <v>46000</v>
      </c>
      <c r="C12" s="8">
        <v>74.5</v>
      </c>
      <c r="D12" s="9"/>
      <c r="E12" s="10">
        <v>19.600000000000001</v>
      </c>
      <c r="F12" s="33">
        <f t="shared" si="0"/>
        <v>1460.2</v>
      </c>
      <c r="G12" s="19"/>
      <c r="H12" s="16"/>
      <c r="I12" s="17"/>
      <c r="J12" s="18"/>
    </row>
    <row r="13" spans="2:29" x14ac:dyDescent="0.25">
      <c r="B13" s="7">
        <v>46001</v>
      </c>
      <c r="C13" s="8">
        <v>66</v>
      </c>
      <c r="D13" s="9"/>
      <c r="E13" s="10">
        <v>19.600000000000001</v>
      </c>
      <c r="F13" s="33">
        <f t="shared" si="0"/>
        <v>1293.6000000000001</v>
      </c>
      <c r="G13" s="19"/>
      <c r="H13" s="16"/>
      <c r="I13" s="17"/>
      <c r="J13" s="18"/>
    </row>
    <row r="14" spans="2:29" x14ac:dyDescent="0.25">
      <c r="B14" s="7">
        <v>46002</v>
      </c>
      <c r="C14" s="8">
        <v>50</v>
      </c>
      <c r="D14" s="9"/>
      <c r="E14" s="10">
        <v>19.600000000000001</v>
      </c>
      <c r="F14" s="33">
        <f t="shared" si="0"/>
        <v>980.00000000000011</v>
      </c>
      <c r="G14" s="19"/>
      <c r="H14" s="16"/>
      <c r="I14" s="17"/>
      <c r="J14" s="18"/>
    </row>
    <row r="15" spans="2:29" x14ac:dyDescent="0.25">
      <c r="B15" s="7">
        <v>46003</v>
      </c>
      <c r="C15" s="8">
        <v>66.5</v>
      </c>
      <c r="D15" s="9"/>
      <c r="E15" s="10">
        <v>19.600000000000001</v>
      </c>
      <c r="F15" s="33">
        <f t="shared" si="0"/>
        <v>1303.4000000000001</v>
      </c>
      <c r="G15" s="19"/>
      <c r="H15" s="16"/>
      <c r="I15" s="17"/>
      <c r="J15" s="18"/>
    </row>
    <row r="16" spans="2:29" x14ac:dyDescent="0.25">
      <c r="B16" s="7">
        <v>46004</v>
      </c>
      <c r="C16" s="8">
        <v>55</v>
      </c>
      <c r="D16" s="9"/>
      <c r="E16" s="10">
        <v>19.600000000000001</v>
      </c>
      <c r="F16" s="33">
        <f t="shared" si="0"/>
        <v>1078</v>
      </c>
      <c r="G16" s="19"/>
      <c r="H16" s="16"/>
      <c r="I16" s="17"/>
      <c r="J16" s="18"/>
    </row>
    <row r="17" spans="2:10" x14ac:dyDescent="0.25">
      <c r="B17" s="7">
        <v>46005</v>
      </c>
      <c r="C17" s="8">
        <v>53.5</v>
      </c>
      <c r="D17" s="9"/>
      <c r="E17" s="10">
        <v>19.600000000000001</v>
      </c>
      <c r="F17" s="33">
        <f t="shared" si="0"/>
        <v>1048.6000000000001</v>
      </c>
      <c r="G17" s="19"/>
      <c r="H17" s="16"/>
      <c r="I17" s="17"/>
      <c r="J17" s="18"/>
    </row>
    <row r="18" spans="2:10" x14ac:dyDescent="0.25">
      <c r="B18" s="7">
        <v>46006</v>
      </c>
      <c r="C18" s="8">
        <v>68</v>
      </c>
      <c r="D18" s="9"/>
      <c r="E18" s="10">
        <v>19.600000000000001</v>
      </c>
      <c r="F18" s="33">
        <f t="shared" si="0"/>
        <v>1332.8000000000002</v>
      </c>
      <c r="G18" s="19"/>
      <c r="H18" s="16"/>
      <c r="I18" s="17"/>
      <c r="J18" s="18"/>
    </row>
    <row r="19" spans="2:10" x14ac:dyDescent="0.25">
      <c r="B19" s="7">
        <v>46007</v>
      </c>
      <c r="C19" s="8">
        <v>59.5</v>
      </c>
      <c r="D19" s="9"/>
      <c r="E19" s="10">
        <v>19.600000000000001</v>
      </c>
      <c r="F19" s="33">
        <f t="shared" si="0"/>
        <v>1166.2</v>
      </c>
      <c r="G19" s="19"/>
      <c r="H19" s="16"/>
      <c r="I19" s="17"/>
      <c r="J19" s="18"/>
    </row>
    <row r="20" spans="2:10" x14ac:dyDescent="0.25">
      <c r="B20" s="7">
        <v>46008</v>
      </c>
      <c r="C20" s="8">
        <v>64.5</v>
      </c>
      <c r="D20" s="9"/>
      <c r="E20" s="10">
        <v>19.600000000000001</v>
      </c>
      <c r="F20" s="33">
        <f t="shared" si="0"/>
        <v>1264.2</v>
      </c>
      <c r="G20" s="19"/>
      <c r="H20" s="16"/>
      <c r="I20" s="17"/>
      <c r="J20" s="18"/>
    </row>
    <row r="21" spans="2:10" x14ac:dyDescent="0.25">
      <c r="B21" s="7">
        <v>46009</v>
      </c>
      <c r="C21" s="8">
        <v>62</v>
      </c>
      <c r="D21" s="9"/>
      <c r="E21" s="10">
        <v>19.600000000000001</v>
      </c>
      <c r="F21" s="33">
        <f t="shared" si="0"/>
        <v>1215.2</v>
      </c>
      <c r="G21" s="19"/>
      <c r="H21" s="16"/>
      <c r="I21" s="17"/>
      <c r="J21" s="18"/>
    </row>
    <row r="22" spans="2:10" x14ac:dyDescent="0.25">
      <c r="B22" s="7">
        <v>46010</v>
      </c>
      <c r="C22" s="8">
        <v>57</v>
      </c>
      <c r="D22" s="9"/>
      <c r="E22" s="10">
        <v>19.600000000000001</v>
      </c>
      <c r="F22" s="33">
        <f t="shared" si="0"/>
        <v>1117.2</v>
      </c>
      <c r="G22" s="19"/>
      <c r="H22" s="16"/>
      <c r="I22" s="17"/>
      <c r="J22" s="18"/>
    </row>
    <row r="23" spans="2:10" x14ac:dyDescent="0.25">
      <c r="B23" s="7">
        <v>46011</v>
      </c>
      <c r="C23" s="8">
        <v>49</v>
      </c>
      <c r="D23" s="9"/>
      <c r="E23" s="10">
        <v>19.600000000000001</v>
      </c>
      <c r="F23" s="33">
        <f t="shared" si="0"/>
        <v>960.40000000000009</v>
      </c>
      <c r="G23" s="19"/>
      <c r="H23" s="16"/>
      <c r="I23" s="17"/>
      <c r="J23" s="18"/>
    </row>
    <row r="24" spans="2:10" x14ac:dyDescent="0.25">
      <c r="B24" s="7">
        <v>46012</v>
      </c>
      <c r="C24" s="8">
        <v>61</v>
      </c>
      <c r="D24" s="9"/>
      <c r="E24" s="10">
        <v>19.600000000000001</v>
      </c>
      <c r="F24" s="33">
        <f t="shared" si="0"/>
        <v>1195.6000000000001</v>
      </c>
      <c r="G24" s="19"/>
      <c r="H24" s="16"/>
      <c r="I24" s="17"/>
      <c r="J24" s="18"/>
    </row>
    <row r="25" spans="2:10" x14ac:dyDescent="0.25">
      <c r="B25" s="7">
        <v>46013</v>
      </c>
      <c r="C25" s="8">
        <v>49</v>
      </c>
      <c r="D25" s="9"/>
      <c r="E25" s="10">
        <v>19.600000000000001</v>
      </c>
      <c r="F25" s="33">
        <f t="shared" si="0"/>
        <v>960.40000000000009</v>
      </c>
      <c r="G25" s="19"/>
      <c r="H25" s="16"/>
      <c r="I25" s="17"/>
      <c r="J25" s="18"/>
    </row>
    <row r="26" spans="2:10" x14ac:dyDescent="0.25">
      <c r="B26" s="7">
        <v>46014</v>
      </c>
      <c r="C26" s="8">
        <v>61.5</v>
      </c>
      <c r="D26" s="9"/>
      <c r="E26" s="10">
        <v>19.600000000000001</v>
      </c>
      <c r="F26" s="33">
        <f t="shared" si="0"/>
        <v>1205.4000000000001</v>
      </c>
      <c r="G26" s="19"/>
      <c r="H26" s="16"/>
      <c r="I26" s="17"/>
      <c r="J26" s="18"/>
    </row>
    <row r="27" spans="2:10" x14ac:dyDescent="0.25">
      <c r="B27" s="7">
        <v>46015</v>
      </c>
      <c r="C27" s="8">
        <v>52.5</v>
      </c>
      <c r="D27" s="9"/>
      <c r="E27" s="10">
        <v>19.600000000000001</v>
      </c>
      <c r="F27" s="33">
        <f t="shared" si="0"/>
        <v>1029</v>
      </c>
      <c r="G27" s="19"/>
      <c r="H27" s="16"/>
      <c r="I27" s="17"/>
      <c r="J27" s="18"/>
    </row>
    <row r="28" spans="2:10" x14ac:dyDescent="0.25">
      <c r="B28" s="7">
        <v>46016</v>
      </c>
      <c r="C28" s="8">
        <v>58.5</v>
      </c>
      <c r="D28" s="9"/>
      <c r="E28" s="10">
        <v>19.600000000000001</v>
      </c>
      <c r="F28" s="33">
        <f t="shared" si="0"/>
        <v>1146.6000000000001</v>
      </c>
      <c r="G28" s="19"/>
      <c r="H28" s="16"/>
      <c r="I28" s="17"/>
      <c r="J28" s="18"/>
    </row>
    <row r="29" spans="2:10" x14ac:dyDescent="0.25">
      <c r="B29" s="7">
        <v>46017</v>
      </c>
      <c r="C29" s="8">
        <v>58.5</v>
      </c>
      <c r="D29" s="9"/>
      <c r="E29" s="10">
        <v>19.600000000000001</v>
      </c>
      <c r="F29" s="33">
        <f t="shared" si="0"/>
        <v>1146.6000000000001</v>
      </c>
      <c r="G29" s="19"/>
      <c r="H29" s="16"/>
      <c r="I29" s="17"/>
      <c r="J29" s="18"/>
    </row>
    <row r="30" spans="2:10" x14ac:dyDescent="0.25">
      <c r="B30" s="7">
        <v>46018</v>
      </c>
      <c r="C30" s="8">
        <v>55</v>
      </c>
      <c r="D30" s="9"/>
      <c r="E30" s="10">
        <v>19.600000000000001</v>
      </c>
      <c r="F30" s="33">
        <f t="shared" si="0"/>
        <v>1078</v>
      </c>
      <c r="G30" s="19"/>
      <c r="H30" s="16"/>
      <c r="I30" s="17"/>
      <c r="J30" s="18"/>
    </row>
    <row r="31" spans="2:10" x14ac:dyDescent="0.25">
      <c r="B31" s="7">
        <v>46019</v>
      </c>
      <c r="C31" s="8">
        <v>41.5</v>
      </c>
      <c r="D31" s="9"/>
      <c r="E31" s="10">
        <v>19.600000000000001</v>
      </c>
      <c r="F31" s="33">
        <f t="shared" si="0"/>
        <v>813.40000000000009</v>
      </c>
      <c r="G31" s="19"/>
      <c r="H31" s="16"/>
      <c r="I31" s="17"/>
      <c r="J31" s="18"/>
    </row>
    <row r="32" spans="2:10" x14ac:dyDescent="0.25">
      <c r="B32" s="7">
        <v>46020</v>
      </c>
      <c r="C32" s="8">
        <v>58</v>
      </c>
      <c r="D32" s="9"/>
      <c r="E32" s="10">
        <v>19.600000000000001</v>
      </c>
      <c r="F32" s="33">
        <f t="shared" si="0"/>
        <v>1136.8000000000002</v>
      </c>
      <c r="G32" s="19"/>
      <c r="H32" s="16"/>
      <c r="I32" s="17"/>
      <c r="J32" s="18"/>
    </row>
    <row r="33" spans="2:12" x14ac:dyDescent="0.25">
      <c r="B33" s="7">
        <v>46021</v>
      </c>
      <c r="C33" s="8">
        <v>58.5</v>
      </c>
      <c r="D33" s="9"/>
      <c r="E33" s="10">
        <v>19.600000000000001</v>
      </c>
      <c r="F33" s="33">
        <f t="shared" si="0"/>
        <v>1146.6000000000001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74</v>
      </c>
      <c r="D34" s="48"/>
      <c r="E34" s="10">
        <v>19.600000000000001</v>
      </c>
      <c r="F34" s="49">
        <f t="shared" si="0"/>
        <v>1450.4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1896.5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20554.342225999979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37171.4</v>
      </c>
      <c r="L36" s="31">
        <f>J36-J4-J5-J6</f>
        <v>36762.886314000003</v>
      </c>
    </row>
    <row r="37" spans="2:12" x14ac:dyDescent="0.25">
      <c r="B37" s="26" t="s">
        <v>14</v>
      </c>
      <c r="C37" s="30">
        <f>C35</f>
        <v>1896.5</v>
      </c>
      <c r="D37" s="9">
        <f>D35/1.03</f>
        <v>0</v>
      </c>
      <c r="E37" s="10"/>
      <c r="F37" s="33">
        <f>SUM(F4:F36)</f>
        <v>37171.4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16617.057774000023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305C8-580F-4AF9-839E-104170676819}">
  <sheetPr>
    <pageSetUpPr fitToPage="1"/>
  </sheetPr>
  <dimension ref="B1:AC43"/>
  <sheetViews>
    <sheetView zoomScale="85" zoomScaleNormal="85" workbookViewId="0">
      <selection activeCell="L19" sqref="L19: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30660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4">
        <v>45990</v>
      </c>
      <c r="Q3" s="13">
        <f>R3-P3</f>
        <v>32</v>
      </c>
      <c r="R3" s="77">
        <v>46022</v>
      </c>
      <c r="S3" s="13" t="s">
        <v>59</v>
      </c>
      <c r="T3" s="183">
        <v>502</v>
      </c>
      <c r="U3" s="13" t="s">
        <v>37</v>
      </c>
      <c r="V3" s="182" t="s">
        <v>45</v>
      </c>
      <c r="W3" s="188">
        <v>4</v>
      </c>
      <c r="X3" s="182" t="s">
        <v>38</v>
      </c>
      <c r="Y3" s="187">
        <v>790</v>
      </c>
      <c r="Z3" s="185">
        <v>3160</v>
      </c>
      <c r="AA3" s="186"/>
      <c r="AB3" s="185">
        <v>3160</v>
      </c>
    </row>
    <row r="4" spans="2:29" x14ac:dyDescent="0.25">
      <c r="B4" s="7">
        <v>46023</v>
      </c>
      <c r="C4" s="8">
        <v>84</v>
      </c>
      <c r="D4" s="9"/>
      <c r="E4" s="10">
        <v>20.25</v>
      </c>
      <c r="F4" s="33">
        <f>E4*C4</f>
        <v>1701</v>
      </c>
      <c r="G4" s="11"/>
      <c r="H4" s="12" t="s">
        <v>6</v>
      </c>
      <c r="I4" s="13">
        <v>0.01</v>
      </c>
      <c r="J4" s="14">
        <f>(F36+F37)*I4</f>
        <v>512.20749999999998</v>
      </c>
      <c r="P4" s="184">
        <v>45990</v>
      </c>
      <c r="Q4" s="13">
        <f>R4-P4</f>
        <v>32</v>
      </c>
      <c r="R4" s="77">
        <v>46022</v>
      </c>
      <c r="S4" s="13" t="s">
        <v>59</v>
      </c>
      <c r="T4" s="183">
        <v>502</v>
      </c>
      <c r="U4" s="13" t="s">
        <v>37</v>
      </c>
      <c r="V4" s="182" t="s">
        <v>81</v>
      </c>
      <c r="W4" s="188">
        <v>4</v>
      </c>
      <c r="X4" s="182" t="s">
        <v>38</v>
      </c>
      <c r="Y4" s="187">
        <v>725</v>
      </c>
      <c r="Z4" s="185">
        <v>2900</v>
      </c>
      <c r="AA4" s="186"/>
      <c r="AB4" s="185">
        <v>2900</v>
      </c>
    </row>
    <row r="5" spans="2:29" x14ac:dyDescent="0.25">
      <c r="B5" s="7">
        <v>46024</v>
      </c>
      <c r="C5" s="8">
        <v>78.5</v>
      </c>
      <c r="D5" s="9"/>
      <c r="E5" s="10">
        <v>20.25</v>
      </c>
      <c r="F5" s="33">
        <f t="shared" ref="F5:F34" si="0">E5*C5</f>
        <v>1589.625</v>
      </c>
      <c r="G5" s="11"/>
      <c r="H5" s="12" t="s">
        <v>7</v>
      </c>
      <c r="I5" s="13">
        <v>1E-3</v>
      </c>
      <c r="J5" s="14">
        <f>(F36+F37-J4-J6)*I5</f>
        <v>50.708542500000007</v>
      </c>
      <c r="P5" s="197">
        <v>45994</v>
      </c>
      <c r="Q5" s="13">
        <f>R5-P5</f>
        <v>28</v>
      </c>
      <c r="R5" s="77">
        <v>46022</v>
      </c>
      <c r="S5" s="13" t="s">
        <v>59</v>
      </c>
      <c r="T5" s="196">
        <v>504</v>
      </c>
      <c r="U5" s="13" t="s">
        <v>37</v>
      </c>
      <c r="V5" s="195" t="s">
        <v>45</v>
      </c>
      <c r="W5" s="194">
        <v>16</v>
      </c>
      <c r="X5" s="195" t="s">
        <v>38</v>
      </c>
      <c r="Y5" s="192">
        <v>725</v>
      </c>
      <c r="Z5" s="193">
        <v>11600</v>
      </c>
      <c r="AA5" s="191"/>
      <c r="AB5" s="193">
        <v>11600</v>
      </c>
    </row>
    <row r="6" spans="2:29" x14ac:dyDescent="0.25">
      <c r="B6" s="7">
        <v>46025</v>
      </c>
      <c r="C6" s="8">
        <v>80</v>
      </c>
      <c r="D6" s="9"/>
      <c r="E6" s="10">
        <v>20.25</v>
      </c>
      <c r="F6" s="33">
        <f t="shared" si="0"/>
        <v>1620</v>
      </c>
      <c r="G6" s="11"/>
      <c r="H6" s="12" t="s">
        <v>8</v>
      </c>
      <c r="I6" s="13"/>
      <c r="J6" s="14"/>
      <c r="P6" s="197">
        <v>45994</v>
      </c>
      <c r="Q6" s="13">
        <f>R6-P6</f>
        <v>28</v>
      </c>
      <c r="R6" s="77">
        <v>46022</v>
      </c>
      <c r="S6" s="13" t="s">
        <v>59</v>
      </c>
      <c r="T6" s="196">
        <v>504</v>
      </c>
      <c r="U6" s="13" t="s">
        <v>37</v>
      </c>
      <c r="V6" s="195" t="s">
        <v>81</v>
      </c>
      <c r="W6" s="194">
        <v>26</v>
      </c>
      <c r="X6" s="195" t="s">
        <v>38</v>
      </c>
      <c r="Y6" s="192">
        <v>790</v>
      </c>
      <c r="Z6" s="193">
        <v>20540</v>
      </c>
      <c r="AA6" s="191"/>
      <c r="AB6" s="193">
        <v>20540</v>
      </c>
    </row>
    <row r="7" spans="2:29" x14ac:dyDescent="0.25">
      <c r="B7" s="7">
        <v>46026</v>
      </c>
      <c r="C7" s="8">
        <v>68.5</v>
      </c>
      <c r="D7" s="9"/>
      <c r="E7" s="10">
        <v>20.25</v>
      </c>
      <c r="F7" s="33">
        <f t="shared" si="0"/>
        <v>1387.125</v>
      </c>
      <c r="G7" s="11"/>
      <c r="H7" s="12" t="s">
        <v>9</v>
      </c>
      <c r="I7" s="13"/>
      <c r="J7" s="14">
        <f>'ARALIK 2025'!J39*-1</f>
        <v>-16617.057774000023</v>
      </c>
      <c r="P7" s="75"/>
      <c r="Q7" s="75"/>
      <c r="R7" s="75"/>
      <c r="S7" s="75"/>
      <c r="T7" s="75"/>
      <c r="U7" s="75"/>
      <c r="V7" s="75" t="s">
        <v>41</v>
      </c>
      <c r="W7" s="75"/>
      <c r="X7" s="75"/>
      <c r="Y7" s="75"/>
      <c r="Z7" s="75"/>
      <c r="AA7" s="75"/>
      <c r="AB7" s="157">
        <v>-32140</v>
      </c>
    </row>
    <row r="8" spans="2:29" x14ac:dyDescent="0.25">
      <c r="B8" s="7">
        <v>46027</v>
      </c>
      <c r="C8" s="8">
        <v>74.5</v>
      </c>
      <c r="D8" s="9"/>
      <c r="E8" s="10">
        <v>20.25</v>
      </c>
      <c r="F8" s="33">
        <f t="shared" si="0"/>
        <v>1508.625</v>
      </c>
      <c r="G8" s="15"/>
      <c r="H8" s="16"/>
      <c r="I8" s="17"/>
      <c r="J8" s="18"/>
      <c r="P8" s="229">
        <v>46015</v>
      </c>
      <c r="Q8" s="13">
        <f>R8-P8</f>
        <v>38</v>
      </c>
      <c r="R8" s="77">
        <v>46053</v>
      </c>
      <c r="S8" s="13" t="s">
        <v>59</v>
      </c>
      <c r="T8" s="230">
        <v>569</v>
      </c>
      <c r="U8" s="231" t="s">
        <v>37</v>
      </c>
      <c r="V8" s="231" t="s">
        <v>88</v>
      </c>
      <c r="W8" s="232">
        <v>50</v>
      </c>
      <c r="X8" s="231" t="s">
        <v>38</v>
      </c>
      <c r="Y8" s="233">
        <v>720</v>
      </c>
      <c r="Z8" s="234">
        <v>36000</v>
      </c>
      <c r="AA8" s="235"/>
      <c r="AB8" s="234">
        <v>36000</v>
      </c>
      <c r="AC8" s="221" t="s">
        <v>90</v>
      </c>
    </row>
    <row r="9" spans="2:29" x14ac:dyDescent="0.25">
      <c r="B9" s="7">
        <v>46028</v>
      </c>
      <c r="C9" s="8">
        <v>80.5</v>
      </c>
      <c r="D9" s="9"/>
      <c r="E9" s="10">
        <v>20.25</v>
      </c>
      <c r="F9" s="33">
        <f t="shared" si="0"/>
        <v>1630.125</v>
      </c>
      <c r="G9" s="15"/>
      <c r="H9" s="16"/>
      <c r="I9" s="17"/>
      <c r="J9" s="18"/>
      <c r="P9" s="75"/>
      <c r="Q9" s="75"/>
      <c r="R9" s="75"/>
      <c r="S9" s="75"/>
      <c r="T9" s="75"/>
      <c r="U9" s="75"/>
      <c r="V9" s="75" t="s">
        <v>93</v>
      </c>
      <c r="W9" s="75"/>
      <c r="X9" s="75"/>
      <c r="Y9" s="75"/>
      <c r="Z9" s="75"/>
      <c r="AA9" s="75"/>
      <c r="AB9" s="157">
        <v>-36000</v>
      </c>
    </row>
    <row r="10" spans="2:29" x14ac:dyDescent="0.25">
      <c r="B10" s="7">
        <v>46029</v>
      </c>
      <c r="C10" s="8">
        <v>75</v>
      </c>
      <c r="D10" s="9"/>
      <c r="E10" s="10">
        <v>20.25</v>
      </c>
      <c r="F10" s="33">
        <f t="shared" si="0"/>
        <v>1518.75</v>
      </c>
      <c r="G10" s="216">
        <v>46015</v>
      </c>
      <c r="H10" s="16" t="s">
        <v>92</v>
      </c>
      <c r="I10" s="17"/>
      <c r="J10" s="218">
        <v>36000</v>
      </c>
      <c r="P10" s="228">
        <v>46035</v>
      </c>
      <c r="Q10" s="17">
        <f>R10-P10</f>
        <v>46</v>
      </c>
      <c r="R10" s="142">
        <v>46081</v>
      </c>
      <c r="S10" s="199" t="s">
        <v>59</v>
      </c>
      <c r="T10" s="227">
        <v>25</v>
      </c>
      <c r="U10" s="226" t="s">
        <v>37</v>
      </c>
      <c r="V10" s="226" t="s">
        <v>81</v>
      </c>
      <c r="W10" s="225">
        <v>30</v>
      </c>
      <c r="X10" s="226" t="s">
        <v>38</v>
      </c>
      <c r="Y10" s="224">
        <v>820</v>
      </c>
      <c r="Z10" s="222">
        <v>24600</v>
      </c>
      <c r="AA10" s="223"/>
      <c r="AB10" s="222">
        <v>24600</v>
      </c>
      <c r="AC10" t="s">
        <v>91</v>
      </c>
    </row>
    <row r="11" spans="2:29" x14ac:dyDescent="0.25">
      <c r="B11" s="7">
        <v>46030</v>
      </c>
      <c r="C11" s="8">
        <v>77</v>
      </c>
      <c r="D11" s="9"/>
      <c r="E11" s="10">
        <v>20.25</v>
      </c>
      <c r="F11" s="33">
        <f t="shared" si="0"/>
        <v>1559.25</v>
      </c>
      <c r="G11" s="15"/>
      <c r="H11" s="16"/>
      <c r="I11" s="17"/>
      <c r="J11" s="18"/>
    </row>
    <row r="12" spans="2:29" x14ac:dyDescent="0.25">
      <c r="B12" s="7">
        <v>46031</v>
      </c>
      <c r="C12" s="8">
        <v>76.5</v>
      </c>
      <c r="D12" s="9"/>
      <c r="E12" s="10">
        <v>20.25</v>
      </c>
      <c r="F12" s="33">
        <f t="shared" si="0"/>
        <v>1549.125</v>
      </c>
      <c r="G12" s="19"/>
      <c r="H12" s="16"/>
      <c r="I12" s="17"/>
      <c r="J12" s="18"/>
    </row>
    <row r="13" spans="2:29" x14ac:dyDescent="0.25">
      <c r="B13" s="7">
        <v>46032</v>
      </c>
      <c r="C13" s="8">
        <v>75.5</v>
      </c>
      <c r="D13" s="9"/>
      <c r="E13" s="10">
        <v>20.25</v>
      </c>
      <c r="F13" s="33">
        <f t="shared" si="0"/>
        <v>1528.875</v>
      </c>
      <c r="G13" s="15">
        <v>46077</v>
      </c>
      <c r="H13" s="16" t="s">
        <v>94</v>
      </c>
      <c r="I13" s="17"/>
      <c r="J13" s="18">
        <v>12125.69</v>
      </c>
    </row>
    <row r="14" spans="2:29" x14ac:dyDescent="0.25">
      <c r="B14" s="7">
        <v>46033</v>
      </c>
      <c r="C14" s="8">
        <v>68.5</v>
      </c>
      <c r="D14" s="9"/>
      <c r="E14" s="10">
        <v>20.25</v>
      </c>
      <c r="F14" s="33">
        <f t="shared" si="0"/>
        <v>1387.125</v>
      </c>
      <c r="G14" s="19"/>
      <c r="H14" s="16"/>
      <c r="I14" s="17"/>
      <c r="J14" s="18"/>
    </row>
    <row r="15" spans="2:29" x14ac:dyDescent="0.25">
      <c r="B15" s="7">
        <v>46034</v>
      </c>
      <c r="C15" s="8">
        <v>77.5</v>
      </c>
      <c r="D15" s="9"/>
      <c r="E15" s="10">
        <v>20.25</v>
      </c>
      <c r="F15" s="33">
        <f t="shared" si="0"/>
        <v>1569.375</v>
      </c>
      <c r="G15" s="19"/>
      <c r="H15" s="16"/>
      <c r="I15" s="17"/>
      <c r="J15" s="18"/>
    </row>
    <row r="16" spans="2:29" x14ac:dyDescent="0.25">
      <c r="B16" s="7">
        <v>46035</v>
      </c>
      <c r="C16" s="8">
        <v>81</v>
      </c>
      <c r="D16" s="9"/>
      <c r="E16" s="10">
        <v>20.25</v>
      </c>
      <c r="F16" s="33">
        <f t="shared" si="0"/>
        <v>1640.25</v>
      </c>
      <c r="G16" s="19"/>
      <c r="H16" s="16"/>
      <c r="I16" s="17"/>
      <c r="J16" s="18"/>
    </row>
    <row r="17" spans="2:12" x14ac:dyDescent="0.25">
      <c r="B17" s="7">
        <v>46036</v>
      </c>
      <c r="C17" s="8">
        <v>79</v>
      </c>
      <c r="D17" s="9"/>
      <c r="E17" s="10">
        <v>20.25</v>
      </c>
      <c r="F17" s="33">
        <f t="shared" si="0"/>
        <v>1599.75</v>
      </c>
      <c r="G17" s="19"/>
      <c r="H17" s="16"/>
      <c r="I17" s="17"/>
      <c r="J17" s="18"/>
    </row>
    <row r="18" spans="2:12" x14ac:dyDescent="0.25">
      <c r="B18" s="7">
        <v>46037</v>
      </c>
      <c r="C18" s="8">
        <v>79</v>
      </c>
      <c r="D18" s="9"/>
      <c r="E18" s="10">
        <v>20.25</v>
      </c>
      <c r="F18" s="33">
        <f t="shared" si="0"/>
        <v>1599.75</v>
      </c>
      <c r="G18" s="19"/>
      <c r="H18" s="16"/>
      <c r="I18" s="17"/>
      <c r="J18" s="18"/>
    </row>
    <row r="19" spans="2:12" x14ac:dyDescent="0.25">
      <c r="B19" s="7">
        <v>46038</v>
      </c>
      <c r="C19" s="8">
        <v>84.5</v>
      </c>
      <c r="D19" s="9"/>
      <c r="E19" s="10">
        <v>20.25</v>
      </c>
      <c r="F19" s="33">
        <f t="shared" si="0"/>
        <v>1711.125</v>
      </c>
      <c r="G19" s="19"/>
      <c r="H19" s="16"/>
      <c r="I19" s="17"/>
      <c r="J19" s="18"/>
      <c r="L19" s="236" t="s">
        <v>96</v>
      </c>
    </row>
    <row r="20" spans="2:12" x14ac:dyDescent="0.25">
      <c r="B20" s="7">
        <v>46039</v>
      </c>
      <c r="C20" s="8">
        <v>70</v>
      </c>
      <c r="D20" s="9"/>
      <c r="E20" s="10">
        <v>20.25</v>
      </c>
      <c r="F20" s="33">
        <f t="shared" si="0"/>
        <v>1417.5</v>
      </c>
      <c r="G20" s="19"/>
      <c r="H20" s="16"/>
      <c r="I20" s="17"/>
      <c r="J20" s="18"/>
      <c r="L20" s="236" t="s">
        <v>97</v>
      </c>
    </row>
    <row r="21" spans="2:12" x14ac:dyDescent="0.25">
      <c r="B21" s="7">
        <v>46040</v>
      </c>
      <c r="C21" s="8">
        <v>58.5</v>
      </c>
      <c r="D21" s="9"/>
      <c r="E21" s="10">
        <v>20.25</v>
      </c>
      <c r="F21" s="33">
        <f t="shared" si="0"/>
        <v>1184.625</v>
      </c>
      <c r="G21" s="19"/>
      <c r="H21" s="16"/>
      <c r="I21" s="17"/>
      <c r="J21" s="18"/>
    </row>
    <row r="22" spans="2:12" x14ac:dyDescent="0.25">
      <c r="B22" s="7">
        <v>46041</v>
      </c>
      <c r="C22" s="8">
        <v>78.5</v>
      </c>
      <c r="D22" s="9"/>
      <c r="E22" s="10">
        <v>20.25</v>
      </c>
      <c r="F22" s="33">
        <f t="shared" si="0"/>
        <v>1589.625</v>
      </c>
      <c r="G22" s="19"/>
      <c r="H22" s="16"/>
      <c r="I22" s="17"/>
      <c r="J22" s="18"/>
    </row>
    <row r="23" spans="2:12" x14ac:dyDescent="0.25">
      <c r="B23" s="7">
        <v>46042</v>
      </c>
      <c r="C23" s="8">
        <v>77</v>
      </c>
      <c r="D23" s="9"/>
      <c r="E23" s="10">
        <v>20.25</v>
      </c>
      <c r="F23" s="33">
        <f t="shared" si="0"/>
        <v>1559.25</v>
      </c>
      <c r="G23" s="19"/>
      <c r="H23" s="16"/>
      <c r="I23" s="17"/>
      <c r="J23" s="18"/>
    </row>
    <row r="24" spans="2:12" x14ac:dyDescent="0.25">
      <c r="B24" s="7">
        <v>46043</v>
      </c>
      <c r="C24" s="8">
        <v>69.5</v>
      </c>
      <c r="D24" s="9"/>
      <c r="E24" s="10">
        <v>20.25</v>
      </c>
      <c r="F24" s="33">
        <f t="shared" si="0"/>
        <v>1407.375</v>
      </c>
      <c r="G24" s="19"/>
      <c r="H24" s="16"/>
      <c r="I24" s="17"/>
      <c r="J24" s="18"/>
    </row>
    <row r="25" spans="2:12" x14ac:dyDescent="0.25">
      <c r="B25" s="7">
        <v>46044</v>
      </c>
      <c r="C25" s="8">
        <v>80.5</v>
      </c>
      <c r="D25" s="9"/>
      <c r="E25" s="10">
        <v>25</v>
      </c>
      <c r="F25" s="33">
        <f t="shared" si="0"/>
        <v>2012.5</v>
      </c>
      <c r="G25" s="19"/>
      <c r="H25" s="16"/>
      <c r="I25" s="17"/>
      <c r="J25" s="18"/>
    </row>
    <row r="26" spans="2:12" x14ac:dyDescent="0.25">
      <c r="B26" s="7">
        <v>46045</v>
      </c>
      <c r="C26" s="8">
        <v>78.5</v>
      </c>
      <c r="D26" s="9"/>
      <c r="E26" s="10">
        <v>25</v>
      </c>
      <c r="F26" s="33">
        <f t="shared" si="0"/>
        <v>1962.5</v>
      </c>
      <c r="G26" s="19"/>
      <c r="H26" s="16"/>
      <c r="I26" s="17"/>
      <c r="J26" s="18"/>
    </row>
    <row r="27" spans="2:12" x14ac:dyDescent="0.25">
      <c r="B27" s="7">
        <v>46046</v>
      </c>
      <c r="C27" s="8">
        <v>76.5</v>
      </c>
      <c r="D27" s="9"/>
      <c r="E27" s="10">
        <v>25</v>
      </c>
      <c r="F27" s="33">
        <f t="shared" si="0"/>
        <v>1912.5</v>
      </c>
      <c r="G27" s="19"/>
      <c r="H27" s="16"/>
      <c r="I27" s="17"/>
      <c r="J27" s="18"/>
    </row>
    <row r="28" spans="2:12" x14ac:dyDescent="0.25">
      <c r="B28" s="7">
        <v>46047</v>
      </c>
      <c r="C28" s="8">
        <v>63.5</v>
      </c>
      <c r="D28" s="9"/>
      <c r="E28" s="10">
        <v>25</v>
      </c>
      <c r="F28" s="33">
        <f t="shared" si="0"/>
        <v>1587.5</v>
      </c>
      <c r="G28" s="19"/>
      <c r="H28" s="16"/>
      <c r="I28" s="17"/>
      <c r="J28" s="18"/>
    </row>
    <row r="29" spans="2:12" x14ac:dyDescent="0.25">
      <c r="B29" s="7">
        <v>46048</v>
      </c>
      <c r="C29" s="8">
        <v>80.5</v>
      </c>
      <c r="D29" s="9"/>
      <c r="E29" s="10">
        <v>25</v>
      </c>
      <c r="F29" s="33">
        <f t="shared" si="0"/>
        <v>2012.5</v>
      </c>
      <c r="G29" s="19"/>
      <c r="H29" s="16"/>
      <c r="I29" s="17"/>
      <c r="J29" s="18"/>
    </row>
    <row r="30" spans="2:12" x14ac:dyDescent="0.25">
      <c r="B30" s="7">
        <v>46049</v>
      </c>
      <c r="C30" s="8">
        <v>81.5</v>
      </c>
      <c r="D30" s="9"/>
      <c r="E30" s="10">
        <v>25</v>
      </c>
      <c r="F30" s="33">
        <f t="shared" si="0"/>
        <v>2037.5</v>
      </c>
      <c r="G30" s="19"/>
      <c r="H30" s="16"/>
      <c r="I30" s="17"/>
      <c r="J30" s="18"/>
    </row>
    <row r="31" spans="2:12" x14ac:dyDescent="0.25">
      <c r="B31" s="7">
        <v>46050</v>
      </c>
      <c r="C31" s="8">
        <v>80</v>
      </c>
      <c r="D31" s="9"/>
      <c r="E31" s="10">
        <v>25</v>
      </c>
      <c r="F31" s="33">
        <f t="shared" si="0"/>
        <v>2000</v>
      </c>
      <c r="G31" s="19"/>
      <c r="H31" s="16"/>
      <c r="I31" s="17"/>
      <c r="J31" s="18"/>
    </row>
    <row r="32" spans="2:12" x14ac:dyDescent="0.25">
      <c r="B32" s="7">
        <v>46051</v>
      </c>
      <c r="C32" s="8">
        <v>71.5</v>
      </c>
      <c r="D32" s="9"/>
      <c r="E32" s="10">
        <v>25</v>
      </c>
      <c r="F32" s="33">
        <f t="shared" si="0"/>
        <v>1787.5</v>
      </c>
      <c r="G32" s="19"/>
      <c r="H32" s="16"/>
      <c r="I32" s="17"/>
      <c r="J32" s="18"/>
    </row>
    <row r="33" spans="2:12" x14ac:dyDescent="0.25">
      <c r="B33" s="7">
        <v>46052</v>
      </c>
      <c r="C33" s="8">
        <v>77</v>
      </c>
      <c r="D33" s="9"/>
      <c r="E33" s="10">
        <v>25</v>
      </c>
      <c r="F33" s="33">
        <f t="shared" si="0"/>
        <v>1925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69</v>
      </c>
      <c r="D34" s="48"/>
      <c r="E34" s="10">
        <v>25</v>
      </c>
      <c r="F34" s="49">
        <f t="shared" si="0"/>
        <v>1725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2351.5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32071.548268499981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51220.75</v>
      </c>
      <c r="L36" s="31">
        <f>J36-J4-J5-J6</f>
        <v>50657.833957500006</v>
      </c>
    </row>
    <row r="37" spans="2:12" x14ac:dyDescent="0.25">
      <c r="B37" s="26" t="s">
        <v>14</v>
      </c>
      <c r="C37" s="30">
        <f>C35</f>
        <v>2351.5</v>
      </c>
      <c r="D37" s="9">
        <f>D35/1.03</f>
        <v>0</v>
      </c>
      <c r="E37" s="10"/>
      <c r="F37" s="33">
        <f>SUM(F4:F36)</f>
        <v>51220.75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19149.201731500019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A156B-E443-49C1-9F62-15E596A13FDC}">
  <sheetPr>
    <pageSetUpPr fitToPage="1"/>
  </sheetPr>
  <dimension ref="B1:AC43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45832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4">
        <v>45990</v>
      </c>
      <c r="Q3" s="13">
        <f>R3-P3</f>
        <v>32</v>
      </c>
      <c r="R3" s="77">
        <v>46022</v>
      </c>
      <c r="S3" s="13" t="s">
        <v>59</v>
      </c>
      <c r="T3" s="183">
        <v>502</v>
      </c>
      <c r="U3" s="13" t="s">
        <v>37</v>
      </c>
      <c r="V3" s="182" t="s">
        <v>45</v>
      </c>
      <c r="W3" s="188">
        <v>4</v>
      </c>
      <c r="X3" s="182" t="s">
        <v>38</v>
      </c>
      <c r="Y3" s="187">
        <v>790</v>
      </c>
      <c r="Z3" s="185">
        <v>3160</v>
      </c>
      <c r="AA3" s="186"/>
      <c r="AB3" s="185">
        <v>3160</v>
      </c>
    </row>
    <row r="4" spans="2:29" x14ac:dyDescent="0.25">
      <c r="B4" s="7">
        <v>46054</v>
      </c>
      <c r="C4" s="8">
        <v>71</v>
      </c>
      <c r="D4" s="9"/>
      <c r="E4" s="10">
        <v>25</v>
      </c>
      <c r="F4" s="33">
        <f>E4*C4</f>
        <v>1775</v>
      </c>
      <c r="G4" s="11"/>
      <c r="H4" s="12" t="s">
        <v>6</v>
      </c>
      <c r="I4" s="13">
        <v>0.01</v>
      </c>
      <c r="J4" s="14">
        <f>(F36+F37)*I4</f>
        <v>466.625</v>
      </c>
      <c r="P4" s="184">
        <v>45990</v>
      </c>
      <c r="Q4" s="13">
        <f>R4-P4</f>
        <v>32</v>
      </c>
      <c r="R4" s="77">
        <v>46022</v>
      </c>
      <c r="S4" s="13" t="s">
        <v>59</v>
      </c>
      <c r="T4" s="183">
        <v>502</v>
      </c>
      <c r="U4" s="13" t="s">
        <v>37</v>
      </c>
      <c r="V4" s="182" t="s">
        <v>81</v>
      </c>
      <c r="W4" s="188">
        <v>4</v>
      </c>
      <c r="X4" s="182" t="s">
        <v>38</v>
      </c>
      <c r="Y4" s="187">
        <v>725</v>
      </c>
      <c r="Z4" s="185">
        <v>2900</v>
      </c>
      <c r="AA4" s="186"/>
      <c r="AB4" s="185">
        <v>2900</v>
      </c>
    </row>
    <row r="5" spans="2:29" x14ac:dyDescent="0.25">
      <c r="B5" s="7">
        <v>46055</v>
      </c>
      <c r="C5" s="8">
        <v>83</v>
      </c>
      <c r="D5" s="9"/>
      <c r="E5" s="10">
        <v>25</v>
      </c>
      <c r="F5" s="33">
        <f t="shared" ref="F5:F34" si="0">E5*C5</f>
        <v>2075</v>
      </c>
      <c r="G5" s="11"/>
      <c r="H5" s="12" t="s">
        <v>7</v>
      </c>
      <c r="I5" s="13">
        <v>1E-3</v>
      </c>
      <c r="J5" s="14">
        <f>(F36+F37-J4-J6)*I5</f>
        <v>46.195875000000001</v>
      </c>
      <c r="P5" s="197">
        <v>45994</v>
      </c>
      <c r="Q5" s="13">
        <f>R5-P5</f>
        <v>28</v>
      </c>
      <c r="R5" s="77">
        <v>46022</v>
      </c>
      <c r="S5" s="13" t="s">
        <v>59</v>
      </c>
      <c r="T5" s="196">
        <v>504</v>
      </c>
      <c r="U5" s="13" t="s">
        <v>37</v>
      </c>
      <c r="V5" s="195" t="s">
        <v>45</v>
      </c>
      <c r="W5" s="194">
        <v>16</v>
      </c>
      <c r="X5" s="195" t="s">
        <v>38</v>
      </c>
      <c r="Y5" s="192">
        <v>725</v>
      </c>
      <c r="Z5" s="193">
        <v>11600</v>
      </c>
      <c r="AA5" s="191"/>
      <c r="AB5" s="193">
        <v>11600</v>
      </c>
    </row>
    <row r="6" spans="2:29" x14ac:dyDescent="0.25">
      <c r="B6" s="7">
        <v>46056</v>
      </c>
      <c r="C6" s="8">
        <v>51.5</v>
      </c>
      <c r="D6" s="9"/>
      <c r="E6" s="10">
        <v>25</v>
      </c>
      <c r="F6" s="33">
        <f t="shared" si="0"/>
        <v>1287.5</v>
      </c>
      <c r="G6" s="11"/>
      <c r="H6" s="12" t="s">
        <v>8</v>
      </c>
      <c r="I6" s="13"/>
      <c r="J6" s="14"/>
      <c r="P6" s="197">
        <v>45994</v>
      </c>
      <c r="Q6" s="13">
        <f>R6-P6</f>
        <v>28</v>
      </c>
      <c r="R6" s="77">
        <v>46022</v>
      </c>
      <c r="S6" s="13" t="s">
        <v>59</v>
      </c>
      <c r="T6" s="196">
        <v>504</v>
      </c>
      <c r="U6" s="13" t="s">
        <v>37</v>
      </c>
      <c r="V6" s="195" t="s">
        <v>81</v>
      </c>
      <c r="W6" s="194">
        <v>26</v>
      </c>
      <c r="X6" s="195" t="s">
        <v>38</v>
      </c>
      <c r="Y6" s="192">
        <v>790</v>
      </c>
      <c r="Z6" s="193">
        <v>20540</v>
      </c>
      <c r="AA6" s="191"/>
      <c r="AB6" s="193">
        <v>20540</v>
      </c>
    </row>
    <row r="7" spans="2:29" x14ac:dyDescent="0.25">
      <c r="B7" s="7">
        <v>46057</v>
      </c>
      <c r="C7" s="8">
        <v>76</v>
      </c>
      <c r="D7" s="9"/>
      <c r="E7" s="10">
        <v>25</v>
      </c>
      <c r="F7" s="33">
        <f t="shared" si="0"/>
        <v>1900</v>
      </c>
      <c r="G7" s="11"/>
      <c r="H7" s="12" t="s">
        <v>9</v>
      </c>
      <c r="I7" s="13"/>
      <c r="J7" s="14">
        <f>'OCAK 2026'!J39*-1</f>
        <v>-19149.201731500019</v>
      </c>
      <c r="P7" s="75"/>
      <c r="Q7" s="75"/>
      <c r="R7" s="75"/>
      <c r="S7" s="75"/>
      <c r="T7" s="75"/>
      <c r="U7" s="75"/>
      <c r="V7" s="75" t="s">
        <v>41</v>
      </c>
      <c r="W7" s="75"/>
      <c r="X7" s="75"/>
      <c r="Y7" s="75"/>
      <c r="Z7" s="75"/>
      <c r="AA7" s="75"/>
      <c r="AB7" s="157">
        <v>-32140</v>
      </c>
    </row>
    <row r="8" spans="2:29" x14ac:dyDescent="0.25">
      <c r="B8" s="7">
        <v>46058</v>
      </c>
      <c r="C8" s="8">
        <v>31</v>
      </c>
      <c r="D8" s="9"/>
      <c r="E8" s="10">
        <v>25</v>
      </c>
      <c r="F8" s="33">
        <f t="shared" si="0"/>
        <v>775</v>
      </c>
      <c r="G8" s="15"/>
      <c r="H8" s="16"/>
      <c r="I8" s="17"/>
      <c r="J8" s="18"/>
      <c r="P8" s="229">
        <v>46015</v>
      </c>
      <c r="Q8" s="13">
        <f>R8-P8</f>
        <v>38</v>
      </c>
      <c r="R8" s="77">
        <v>46053</v>
      </c>
      <c r="S8" s="13" t="s">
        <v>59</v>
      </c>
      <c r="T8" s="230">
        <v>569</v>
      </c>
      <c r="U8" s="231" t="s">
        <v>37</v>
      </c>
      <c r="V8" s="231" t="s">
        <v>88</v>
      </c>
      <c r="W8" s="232">
        <v>50</v>
      </c>
      <c r="X8" s="231" t="s">
        <v>38</v>
      </c>
      <c r="Y8" s="233">
        <v>720</v>
      </c>
      <c r="Z8" s="234">
        <v>36000</v>
      </c>
      <c r="AA8" s="235"/>
      <c r="AB8" s="234">
        <v>36000</v>
      </c>
      <c r="AC8" s="221" t="s">
        <v>90</v>
      </c>
    </row>
    <row r="9" spans="2:29" x14ac:dyDescent="0.25">
      <c r="B9" s="7">
        <v>46059</v>
      </c>
      <c r="C9" s="8">
        <v>99.5</v>
      </c>
      <c r="D9" s="9"/>
      <c r="E9" s="10">
        <v>25</v>
      </c>
      <c r="F9" s="33">
        <f t="shared" si="0"/>
        <v>2487.5</v>
      </c>
      <c r="G9" s="15"/>
      <c r="H9" s="16"/>
      <c r="I9" s="17"/>
      <c r="J9" s="18"/>
      <c r="P9" s="75"/>
      <c r="Q9" s="75"/>
      <c r="R9" s="75"/>
      <c r="S9" s="75"/>
      <c r="T9" s="75"/>
      <c r="U9" s="75"/>
      <c r="V9" s="75" t="s">
        <v>93</v>
      </c>
      <c r="W9" s="75"/>
      <c r="X9" s="75"/>
      <c r="Y9" s="75"/>
      <c r="Z9" s="75"/>
      <c r="AA9" s="75"/>
      <c r="AB9" s="157">
        <v>-36000</v>
      </c>
    </row>
    <row r="10" spans="2:29" x14ac:dyDescent="0.25">
      <c r="B10" s="7">
        <v>46060</v>
      </c>
      <c r="C10" s="8">
        <v>67.5</v>
      </c>
      <c r="D10" s="9"/>
      <c r="E10" s="10">
        <v>25</v>
      </c>
      <c r="F10" s="33">
        <f t="shared" si="0"/>
        <v>1687.5</v>
      </c>
      <c r="G10" s="15"/>
      <c r="H10" s="16"/>
      <c r="I10" s="17"/>
      <c r="J10" s="18"/>
      <c r="P10" s="250">
        <v>46035</v>
      </c>
      <c r="Q10" s="13">
        <f>R10-P10</f>
        <v>46</v>
      </c>
      <c r="R10" s="77">
        <v>46081</v>
      </c>
      <c r="S10" s="13" t="s">
        <v>59</v>
      </c>
      <c r="T10" s="249">
        <v>25</v>
      </c>
      <c r="U10" s="248" t="s">
        <v>37</v>
      </c>
      <c r="V10" s="248" t="s">
        <v>81</v>
      </c>
      <c r="W10" s="247">
        <v>30</v>
      </c>
      <c r="X10" s="248" t="s">
        <v>38</v>
      </c>
      <c r="Y10" s="246">
        <v>820</v>
      </c>
      <c r="Z10" s="245">
        <v>24600</v>
      </c>
      <c r="AA10" s="243"/>
      <c r="AB10" s="245">
        <v>24600</v>
      </c>
      <c r="AC10" t="s">
        <v>91</v>
      </c>
    </row>
    <row r="11" spans="2:29" x14ac:dyDescent="0.25">
      <c r="B11" s="7">
        <v>46061</v>
      </c>
      <c r="C11" s="8">
        <v>70</v>
      </c>
      <c r="D11" s="9"/>
      <c r="E11" s="10">
        <v>25</v>
      </c>
      <c r="F11" s="33">
        <f t="shared" si="0"/>
        <v>1750</v>
      </c>
      <c r="G11" s="15">
        <v>46035</v>
      </c>
      <c r="H11" s="16" t="s">
        <v>81</v>
      </c>
      <c r="I11" s="17" t="s">
        <v>95</v>
      </c>
      <c r="J11" s="18">
        <v>24600</v>
      </c>
      <c r="P11" s="75"/>
      <c r="Q11" s="75"/>
      <c r="R11" s="75"/>
      <c r="S11" s="75"/>
      <c r="T11" s="75"/>
      <c r="U11" s="75"/>
      <c r="V11" s="75" t="s">
        <v>54</v>
      </c>
      <c r="W11" s="75"/>
      <c r="X11" s="75"/>
      <c r="Y11" s="75"/>
      <c r="Z11" s="75"/>
      <c r="AA11" s="75"/>
      <c r="AB11" s="157">
        <v>-24600</v>
      </c>
    </row>
    <row r="12" spans="2:29" x14ac:dyDescent="0.25">
      <c r="B12" s="7">
        <v>46062</v>
      </c>
      <c r="C12" s="8">
        <v>78</v>
      </c>
      <c r="D12" s="9"/>
      <c r="E12" s="10">
        <v>25</v>
      </c>
      <c r="F12" s="33">
        <f t="shared" si="0"/>
        <v>1950</v>
      </c>
      <c r="G12" s="19"/>
      <c r="H12" s="16"/>
      <c r="I12" s="17"/>
      <c r="J12" s="18"/>
      <c r="P12" s="244">
        <v>46081</v>
      </c>
      <c r="Q12" s="17">
        <f>R12-P12</f>
        <v>31</v>
      </c>
      <c r="R12" s="142">
        <v>46112</v>
      </c>
      <c r="S12" s="17" t="s">
        <v>98</v>
      </c>
      <c r="T12" s="239">
        <v>159</v>
      </c>
      <c r="U12" s="238" t="s">
        <v>37</v>
      </c>
      <c r="V12" s="238" t="s">
        <v>81</v>
      </c>
      <c r="W12" s="237">
        <v>30</v>
      </c>
      <c r="X12" s="238" t="s">
        <v>38</v>
      </c>
      <c r="Y12" s="242">
        <v>869</v>
      </c>
      <c r="Z12" s="241">
        <v>26070</v>
      </c>
      <c r="AA12" s="240"/>
      <c r="AB12" s="241">
        <v>26070</v>
      </c>
      <c r="AC12" t="s">
        <v>99</v>
      </c>
    </row>
    <row r="13" spans="2:29" x14ac:dyDescent="0.25">
      <c r="B13" s="7">
        <v>46063</v>
      </c>
      <c r="C13" s="8">
        <v>72</v>
      </c>
      <c r="D13" s="9"/>
      <c r="E13" s="10">
        <v>25</v>
      </c>
      <c r="F13" s="33">
        <f t="shared" si="0"/>
        <v>1800</v>
      </c>
      <c r="G13" s="15">
        <v>46091</v>
      </c>
      <c r="H13" s="16" t="s">
        <v>101</v>
      </c>
      <c r="I13" s="17"/>
      <c r="J13" s="18">
        <v>24000</v>
      </c>
      <c r="P13" s="257">
        <v>46086</v>
      </c>
      <c r="Q13" s="17">
        <f>R13-P13</f>
        <v>26</v>
      </c>
      <c r="R13" s="142">
        <v>46112</v>
      </c>
      <c r="S13" s="17" t="s">
        <v>98</v>
      </c>
      <c r="T13" s="256">
        <v>187</v>
      </c>
      <c r="U13" s="255" t="s">
        <v>37</v>
      </c>
      <c r="V13" s="255" t="s">
        <v>100</v>
      </c>
      <c r="W13" s="254">
        <v>17</v>
      </c>
      <c r="X13" s="255" t="s">
        <v>38</v>
      </c>
      <c r="Y13" s="253">
        <v>806</v>
      </c>
      <c r="Z13" s="252">
        <v>13702</v>
      </c>
      <c r="AA13" s="251"/>
      <c r="AB13" s="252">
        <v>13702</v>
      </c>
      <c r="AC13" t="s">
        <v>99</v>
      </c>
    </row>
    <row r="14" spans="2:29" x14ac:dyDescent="0.25">
      <c r="B14" s="7">
        <v>46064</v>
      </c>
      <c r="C14" s="8">
        <v>80.5</v>
      </c>
      <c r="D14" s="9"/>
      <c r="E14" s="10">
        <v>25</v>
      </c>
      <c r="F14" s="33">
        <f t="shared" si="0"/>
        <v>2012.5</v>
      </c>
      <c r="G14" s="19"/>
      <c r="H14" s="16"/>
      <c r="I14" s="17"/>
      <c r="J14" s="18"/>
    </row>
    <row r="15" spans="2:29" x14ac:dyDescent="0.25">
      <c r="B15" s="7">
        <v>46065</v>
      </c>
      <c r="C15" s="8">
        <v>67</v>
      </c>
      <c r="D15" s="9"/>
      <c r="E15" s="10">
        <v>25</v>
      </c>
      <c r="F15" s="33">
        <f t="shared" si="0"/>
        <v>1675</v>
      </c>
      <c r="G15" s="19"/>
      <c r="H15" s="16"/>
      <c r="I15" s="17"/>
      <c r="J15" s="18"/>
    </row>
    <row r="16" spans="2:29" x14ac:dyDescent="0.25">
      <c r="B16" s="7">
        <v>46066</v>
      </c>
      <c r="C16" s="8">
        <v>72</v>
      </c>
      <c r="D16" s="9"/>
      <c r="E16" s="10">
        <v>25</v>
      </c>
      <c r="F16" s="33">
        <f t="shared" si="0"/>
        <v>1800</v>
      </c>
      <c r="G16" s="19"/>
      <c r="H16" s="16"/>
      <c r="I16" s="17"/>
      <c r="J16" s="18"/>
    </row>
    <row r="17" spans="2:12" x14ac:dyDescent="0.25">
      <c r="B17" s="7">
        <v>46067</v>
      </c>
      <c r="C17" s="8">
        <v>70.5</v>
      </c>
      <c r="D17" s="9"/>
      <c r="E17" s="10">
        <v>25</v>
      </c>
      <c r="F17" s="33">
        <f t="shared" si="0"/>
        <v>1762.5</v>
      </c>
      <c r="G17" s="19"/>
      <c r="H17" s="16"/>
      <c r="I17" s="17"/>
      <c r="J17" s="18"/>
    </row>
    <row r="18" spans="2:12" x14ac:dyDescent="0.25">
      <c r="B18" s="7">
        <v>46068</v>
      </c>
      <c r="C18" s="8">
        <v>62.5</v>
      </c>
      <c r="D18" s="9"/>
      <c r="E18" s="10">
        <v>25</v>
      </c>
      <c r="F18" s="33">
        <f t="shared" si="0"/>
        <v>1562.5</v>
      </c>
      <c r="G18" s="19"/>
      <c r="H18" s="16"/>
      <c r="I18" s="17"/>
      <c r="J18" s="18"/>
      <c r="L18" s="236" t="s">
        <v>96</v>
      </c>
    </row>
    <row r="19" spans="2:12" x14ac:dyDescent="0.25">
      <c r="B19" s="7">
        <v>46069</v>
      </c>
      <c r="C19" s="8">
        <v>80</v>
      </c>
      <c r="D19" s="9"/>
      <c r="E19" s="10">
        <v>25</v>
      </c>
      <c r="F19" s="33">
        <f t="shared" si="0"/>
        <v>2000</v>
      </c>
      <c r="G19" s="19"/>
      <c r="H19" s="16"/>
      <c r="I19" s="17"/>
      <c r="J19" s="18"/>
      <c r="L19" s="236" t="s">
        <v>97</v>
      </c>
    </row>
    <row r="20" spans="2:12" x14ac:dyDescent="0.25">
      <c r="B20" s="7">
        <v>46070</v>
      </c>
      <c r="C20" s="8">
        <v>68</v>
      </c>
      <c r="D20" s="9"/>
      <c r="E20" s="10">
        <v>25</v>
      </c>
      <c r="F20" s="33">
        <f t="shared" si="0"/>
        <v>1700</v>
      </c>
      <c r="G20" s="19"/>
      <c r="H20" s="16"/>
      <c r="I20" s="17"/>
      <c r="J20" s="18"/>
    </row>
    <row r="21" spans="2:12" x14ac:dyDescent="0.25">
      <c r="B21" s="7">
        <v>46071</v>
      </c>
      <c r="C21" s="8">
        <v>55.5</v>
      </c>
      <c r="D21" s="9"/>
      <c r="E21" s="10">
        <v>25</v>
      </c>
      <c r="F21" s="33">
        <f t="shared" si="0"/>
        <v>1387.5</v>
      </c>
      <c r="G21" s="19"/>
      <c r="H21" s="16"/>
      <c r="I21" s="17"/>
      <c r="J21" s="18"/>
    </row>
    <row r="22" spans="2:12" x14ac:dyDescent="0.25">
      <c r="B22" s="7">
        <v>46072</v>
      </c>
      <c r="C22" s="8">
        <v>67</v>
      </c>
      <c r="D22" s="9"/>
      <c r="E22" s="10">
        <v>25</v>
      </c>
      <c r="F22" s="33">
        <f t="shared" si="0"/>
        <v>1675</v>
      </c>
      <c r="G22" s="19"/>
      <c r="H22" s="16"/>
      <c r="I22" s="17"/>
      <c r="J22" s="18"/>
    </row>
    <row r="23" spans="2:12" x14ac:dyDescent="0.25">
      <c r="B23" s="7">
        <v>46073</v>
      </c>
      <c r="C23" s="8">
        <v>69</v>
      </c>
      <c r="D23" s="9"/>
      <c r="E23" s="10">
        <v>25</v>
      </c>
      <c r="F23" s="33">
        <f t="shared" si="0"/>
        <v>1725</v>
      </c>
      <c r="G23" s="19"/>
      <c r="H23" s="16"/>
      <c r="I23" s="17"/>
      <c r="J23" s="18"/>
    </row>
    <row r="24" spans="2:12" x14ac:dyDescent="0.25">
      <c r="B24" s="7">
        <v>46074</v>
      </c>
      <c r="C24" s="8">
        <v>59.5</v>
      </c>
      <c r="D24" s="9"/>
      <c r="E24" s="10">
        <v>25</v>
      </c>
      <c r="F24" s="33">
        <f t="shared" si="0"/>
        <v>1487.5</v>
      </c>
      <c r="G24" s="19"/>
      <c r="H24" s="16"/>
      <c r="I24" s="17"/>
      <c r="J24" s="18"/>
    </row>
    <row r="25" spans="2:12" x14ac:dyDescent="0.25">
      <c r="B25" s="7">
        <v>46075</v>
      </c>
      <c r="C25" s="8">
        <v>61.5</v>
      </c>
      <c r="D25" s="9"/>
      <c r="E25" s="10">
        <v>25</v>
      </c>
      <c r="F25" s="33">
        <f t="shared" si="0"/>
        <v>1537.5</v>
      </c>
      <c r="G25" s="19"/>
      <c r="H25" s="16"/>
      <c r="I25" s="17"/>
      <c r="J25" s="18"/>
    </row>
    <row r="26" spans="2:12" x14ac:dyDescent="0.25">
      <c r="B26" s="7">
        <v>46076</v>
      </c>
      <c r="C26" s="8">
        <v>64.5</v>
      </c>
      <c r="D26" s="9"/>
      <c r="E26" s="10">
        <v>25</v>
      </c>
      <c r="F26" s="33">
        <f t="shared" si="0"/>
        <v>1612.5</v>
      </c>
      <c r="G26" s="19"/>
      <c r="H26" s="16"/>
      <c r="I26" s="17"/>
      <c r="J26" s="18"/>
    </row>
    <row r="27" spans="2:12" x14ac:dyDescent="0.25">
      <c r="B27" s="7">
        <v>46077</v>
      </c>
      <c r="C27" s="8">
        <v>58</v>
      </c>
      <c r="D27" s="9"/>
      <c r="E27" s="10">
        <v>25</v>
      </c>
      <c r="F27" s="33">
        <f t="shared" si="0"/>
        <v>1450</v>
      </c>
      <c r="G27" s="19"/>
      <c r="H27" s="16"/>
      <c r="I27" s="17"/>
      <c r="J27" s="18"/>
    </row>
    <row r="28" spans="2:12" x14ac:dyDescent="0.25">
      <c r="B28" s="7">
        <v>46078</v>
      </c>
      <c r="C28" s="8">
        <v>62</v>
      </c>
      <c r="D28" s="9"/>
      <c r="E28" s="10">
        <v>25</v>
      </c>
      <c r="F28" s="33">
        <f t="shared" si="0"/>
        <v>1550</v>
      </c>
      <c r="G28" s="19"/>
      <c r="H28" s="16"/>
      <c r="I28" s="17"/>
      <c r="J28" s="18"/>
    </row>
    <row r="29" spans="2:12" x14ac:dyDescent="0.25">
      <c r="B29" s="7">
        <v>46079</v>
      </c>
      <c r="C29" s="8">
        <v>56</v>
      </c>
      <c r="D29" s="9"/>
      <c r="E29" s="10">
        <v>25</v>
      </c>
      <c r="F29" s="33">
        <f t="shared" si="0"/>
        <v>1400</v>
      </c>
      <c r="G29" s="19"/>
      <c r="H29" s="16"/>
      <c r="I29" s="17"/>
      <c r="J29" s="18"/>
    </row>
    <row r="30" spans="2:12" x14ac:dyDescent="0.25">
      <c r="B30" s="7">
        <v>46080</v>
      </c>
      <c r="C30" s="8">
        <v>63.5</v>
      </c>
      <c r="D30" s="9"/>
      <c r="E30" s="10">
        <v>25</v>
      </c>
      <c r="F30" s="33">
        <f t="shared" si="0"/>
        <v>1587.5</v>
      </c>
      <c r="G30" s="19"/>
      <c r="H30" s="16"/>
      <c r="I30" s="17"/>
      <c r="J30" s="18"/>
    </row>
    <row r="31" spans="2:12" x14ac:dyDescent="0.25">
      <c r="B31" s="7">
        <v>46081</v>
      </c>
      <c r="C31" s="8">
        <v>50</v>
      </c>
      <c r="D31" s="9"/>
      <c r="E31" s="10">
        <v>25</v>
      </c>
      <c r="F31" s="33">
        <f t="shared" si="0"/>
        <v>1250</v>
      </c>
      <c r="G31" s="19"/>
      <c r="H31" s="16"/>
      <c r="I31" s="17"/>
      <c r="J31" s="18"/>
    </row>
    <row r="32" spans="2:12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1866.5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29963.619143499982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46662.5</v>
      </c>
      <c r="L36" s="31">
        <f>J36-J4-J5-J6</f>
        <v>46149.679125000002</v>
      </c>
    </row>
    <row r="37" spans="2:12" x14ac:dyDescent="0.25">
      <c r="B37" s="26" t="s">
        <v>14</v>
      </c>
      <c r="C37" s="30">
        <f>C35</f>
        <v>1866.5</v>
      </c>
      <c r="D37" s="9">
        <f>D35/1.03</f>
        <v>0</v>
      </c>
      <c r="E37" s="10"/>
      <c r="F37" s="33">
        <f>SUM(F4:F36)</f>
        <v>46662.5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16698.880856500018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32ADB-B37B-433F-A674-7B692EF2988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4">
        <v>45990</v>
      </c>
      <c r="Q3" s="13">
        <f>R3-P3</f>
        <v>32</v>
      </c>
      <c r="R3" s="77">
        <v>46022</v>
      </c>
      <c r="S3" s="13" t="s">
        <v>59</v>
      </c>
      <c r="T3" s="183">
        <v>502</v>
      </c>
      <c r="U3" s="13" t="s">
        <v>37</v>
      </c>
      <c r="V3" s="182" t="s">
        <v>45</v>
      </c>
      <c r="W3" s="188">
        <v>4</v>
      </c>
      <c r="X3" s="182" t="s">
        <v>38</v>
      </c>
      <c r="Y3" s="187">
        <v>790</v>
      </c>
      <c r="Z3" s="185">
        <v>3160</v>
      </c>
      <c r="AA3" s="186"/>
      <c r="AB3" s="185">
        <v>3160</v>
      </c>
    </row>
    <row r="4" spans="2:29" x14ac:dyDescent="0.25">
      <c r="B4" s="7">
        <v>46082</v>
      </c>
      <c r="C4" s="8">
        <v>56</v>
      </c>
      <c r="D4" s="9"/>
      <c r="E4" s="10">
        <v>25</v>
      </c>
      <c r="F4" s="33">
        <f>E4*C4</f>
        <v>1400</v>
      </c>
      <c r="G4" s="11"/>
      <c r="H4" s="12" t="s">
        <v>6</v>
      </c>
      <c r="I4" s="13">
        <v>0.01</v>
      </c>
      <c r="J4" s="14">
        <f>(F36+F37)*I4</f>
        <v>510</v>
      </c>
      <c r="P4" s="184">
        <v>45990</v>
      </c>
      <c r="Q4" s="13">
        <f>R4-P4</f>
        <v>32</v>
      </c>
      <c r="R4" s="77">
        <v>46022</v>
      </c>
      <c r="S4" s="13" t="s">
        <v>59</v>
      </c>
      <c r="T4" s="183">
        <v>502</v>
      </c>
      <c r="U4" s="13" t="s">
        <v>37</v>
      </c>
      <c r="V4" s="182" t="s">
        <v>81</v>
      </c>
      <c r="W4" s="188">
        <v>4</v>
      </c>
      <c r="X4" s="182" t="s">
        <v>38</v>
      </c>
      <c r="Y4" s="187">
        <v>725</v>
      </c>
      <c r="Z4" s="185">
        <v>2900</v>
      </c>
      <c r="AA4" s="186"/>
      <c r="AB4" s="185">
        <v>2900</v>
      </c>
    </row>
    <row r="5" spans="2:29" x14ac:dyDescent="0.25">
      <c r="B5" s="7">
        <v>46083</v>
      </c>
      <c r="C5" s="8">
        <v>61.5</v>
      </c>
      <c r="D5" s="9"/>
      <c r="E5" s="10">
        <v>25</v>
      </c>
      <c r="F5" s="33">
        <f t="shared" ref="F5:F34" si="0">E5*C5</f>
        <v>1537.5</v>
      </c>
      <c r="G5" s="11"/>
      <c r="H5" s="12" t="s">
        <v>7</v>
      </c>
      <c r="I5" s="13">
        <v>1E-3</v>
      </c>
      <c r="J5" s="14">
        <f>(F36+F37-J4-J6)*I5</f>
        <v>50.49</v>
      </c>
      <c r="P5" s="197">
        <v>45994</v>
      </c>
      <c r="Q5" s="13">
        <f>R5-P5</f>
        <v>28</v>
      </c>
      <c r="R5" s="77">
        <v>46022</v>
      </c>
      <c r="S5" s="13" t="s">
        <v>59</v>
      </c>
      <c r="T5" s="196">
        <v>504</v>
      </c>
      <c r="U5" s="13" t="s">
        <v>37</v>
      </c>
      <c r="V5" s="195" t="s">
        <v>45</v>
      </c>
      <c r="W5" s="194">
        <v>16</v>
      </c>
      <c r="X5" s="195" t="s">
        <v>38</v>
      </c>
      <c r="Y5" s="192">
        <v>725</v>
      </c>
      <c r="Z5" s="193">
        <v>11600</v>
      </c>
      <c r="AA5" s="191"/>
      <c r="AB5" s="193">
        <v>11600</v>
      </c>
    </row>
    <row r="6" spans="2:29" x14ac:dyDescent="0.25">
      <c r="B6" s="7">
        <v>46084</v>
      </c>
      <c r="C6" s="8">
        <v>59</v>
      </c>
      <c r="D6" s="9"/>
      <c r="E6" s="10">
        <v>25</v>
      </c>
      <c r="F6" s="33">
        <f t="shared" si="0"/>
        <v>1475</v>
      </c>
      <c r="G6" s="11"/>
      <c r="H6" s="12" t="s">
        <v>8</v>
      </c>
      <c r="I6" s="13"/>
      <c r="J6" s="14"/>
      <c r="P6" s="197">
        <v>45994</v>
      </c>
      <c r="Q6" s="13">
        <f>R6-P6</f>
        <v>28</v>
      </c>
      <c r="R6" s="77">
        <v>46022</v>
      </c>
      <c r="S6" s="13" t="s">
        <v>59</v>
      </c>
      <c r="T6" s="196">
        <v>504</v>
      </c>
      <c r="U6" s="13" t="s">
        <v>37</v>
      </c>
      <c r="V6" s="195" t="s">
        <v>81</v>
      </c>
      <c r="W6" s="194">
        <v>26</v>
      </c>
      <c r="X6" s="195" t="s">
        <v>38</v>
      </c>
      <c r="Y6" s="192">
        <v>790</v>
      </c>
      <c r="Z6" s="193">
        <v>20540</v>
      </c>
      <c r="AA6" s="191"/>
      <c r="AB6" s="193">
        <v>20540</v>
      </c>
    </row>
    <row r="7" spans="2:29" x14ac:dyDescent="0.25">
      <c r="B7" s="7">
        <v>46085</v>
      </c>
      <c r="C7" s="8">
        <v>58.5</v>
      </c>
      <c r="D7" s="9"/>
      <c r="E7" s="10">
        <v>25</v>
      </c>
      <c r="F7" s="33">
        <f t="shared" si="0"/>
        <v>1462.5</v>
      </c>
      <c r="G7" s="11"/>
      <c r="H7" s="12" t="s">
        <v>9</v>
      </c>
      <c r="I7" s="13"/>
      <c r="J7" s="14">
        <f>'ŞUBAT 2026'!J39*-1</f>
        <v>-16698.880856500018</v>
      </c>
      <c r="P7" s="75"/>
      <c r="Q7" s="75"/>
      <c r="R7" s="75"/>
      <c r="S7" s="75"/>
      <c r="T7" s="75"/>
      <c r="U7" s="75"/>
      <c r="V7" s="75" t="s">
        <v>41</v>
      </c>
      <c r="W7" s="75"/>
      <c r="X7" s="75"/>
      <c r="Y7" s="75"/>
      <c r="Z7" s="75"/>
      <c r="AA7" s="75"/>
      <c r="AB7" s="157">
        <v>-38200</v>
      </c>
    </row>
    <row r="8" spans="2:29" x14ac:dyDescent="0.25">
      <c r="B8" s="7">
        <v>46086</v>
      </c>
      <c r="C8" s="8">
        <v>63</v>
      </c>
      <c r="D8" s="9"/>
      <c r="E8" s="10">
        <v>25</v>
      </c>
      <c r="F8" s="33">
        <f t="shared" si="0"/>
        <v>1575</v>
      </c>
      <c r="G8" s="15"/>
      <c r="H8" s="16"/>
      <c r="I8" s="17"/>
      <c r="J8" s="18"/>
      <c r="P8" s="229">
        <v>46015</v>
      </c>
      <c r="Q8" s="13">
        <f>R8-P8</f>
        <v>38</v>
      </c>
      <c r="R8" s="77">
        <v>46053</v>
      </c>
      <c r="S8" s="13" t="s">
        <v>59</v>
      </c>
      <c r="T8" s="230">
        <v>569</v>
      </c>
      <c r="U8" s="231" t="s">
        <v>37</v>
      </c>
      <c r="V8" s="231" t="s">
        <v>88</v>
      </c>
      <c r="W8" s="232">
        <v>50</v>
      </c>
      <c r="X8" s="231" t="s">
        <v>38</v>
      </c>
      <c r="Y8" s="233">
        <v>720</v>
      </c>
      <c r="Z8" s="234">
        <v>36000</v>
      </c>
      <c r="AA8" s="235"/>
      <c r="AB8" s="234">
        <v>36000</v>
      </c>
      <c r="AC8" s="221" t="s">
        <v>90</v>
      </c>
    </row>
    <row r="9" spans="2:29" x14ac:dyDescent="0.25">
      <c r="B9" s="7">
        <v>46087</v>
      </c>
      <c r="C9" s="8">
        <v>57.5</v>
      </c>
      <c r="D9" s="9"/>
      <c r="E9" s="10">
        <v>25</v>
      </c>
      <c r="F9" s="33">
        <f t="shared" si="0"/>
        <v>1437.5</v>
      </c>
      <c r="G9" s="15"/>
      <c r="H9" s="16"/>
      <c r="I9" s="17"/>
      <c r="J9" s="18"/>
      <c r="P9" s="75"/>
      <c r="Q9" s="75"/>
      <c r="R9" s="75"/>
      <c r="S9" s="75"/>
      <c r="T9" s="75"/>
      <c r="U9" s="75"/>
      <c r="V9" s="75" t="s">
        <v>93</v>
      </c>
      <c r="W9" s="75"/>
      <c r="X9" s="75"/>
      <c r="Y9" s="75"/>
      <c r="Z9" s="75"/>
      <c r="AA9" s="75"/>
      <c r="AB9" s="157">
        <v>-36000</v>
      </c>
    </row>
    <row r="10" spans="2:29" x14ac:dyDescent="0.25">
      <c r="B10" s="7">
        <v>46088</v>
      </c>
      <c r="C10" s="8">
        <v>58.5</v>
      </c>
      <c r="D10" s="9"/>
      <c r="E10" s="10">
        <v>25</v>
      </c>
      <c r="F10" s="33">
        <f t="shared" si="0"/>
        <v>1462.5</v>
      </c>
      <c r="G10" s="244">
        <v>46081</v>
      </c>
      <c r="H10" s="16" t="s">
        <v>102</v>
      </c>
      <c r="I10" s="17"/>
      <c r="J10" s="241">
        <v>26070</v>
      </c>
      <c r="P10" s="250">
        <v>46035</v>
      </c>
      <c r="Q10" s="13">
        <f>R10-P10</f>
        <v>46</v>
      </c>
      <c r="R10" s="77">
        <v>46081</v>
      </c>
      <c r="S10" s="13" t="s">
        <v>59</v>
      </c>
      <c r="T10" s="249">
        <v>25</v>
      </c>
      <c r="U10" s="248" t="s">
        <v>37</v>
      </c>
      <c r="V10" s="248" t="s">
        <v>81</v>
      </c>
      <c r="W10" s="247">
        <v>30</v>
      </c>
      <c r="X10" s="248" t="s">
        <v>38</v>
      </c>
      <c r="Y10" s="246">
        <v>820</v>
      </c>
      <c r="Z10" s="245">
        <v>24600</v>
      </c>
      <c r="AA10" s="243"/>
      <c r="AB10" s="245">
        <v>24600</v>
      </c>
      <c r="AC10" t="s">
        <v>91</v>
      </c>
    </row>
    <row r="11" spans="2:29" x14ac:dyDescent="0.25">
      <c r="B11" s="7">
        <v>46089</v>
      </c>
      <c r="C11" s="8">
        <v>51.5</v>
      </c>
      <c r="D11" s="9"/>
      <c r="E11" s="10">
        <v>25</v>
      </c>
      <c r="F11" s="33">
        <f t="shared" si="0"/>
        <v>1287.5</v>
      </c>
      <c r="G11" s="257">
        <v>46086</v>
      </c>
      <c r="H11" s="16" t="s">
        <v>103</v>
      </c>
      <c r="I11" s="17"/>
      <c r="J11" s="252">
        <v>13702</v>
      </c>
      <c r="P11" s="75"/>
      <c r="Q11" s="75"/>
      <c r="R11" s="75"/>
      <c r="S11" s="75"/>
      <c r="T11" s="75"/>
      <c r="U11" s="75"/>
      <c r="V11" s="75" t="s">
        <v>54</v>
      </c>
      <c r="W11" s="75"/>
      <c r="X11" s="75"/>
      <c r="Y11" s="75"/>
      <c r="Z11" s="75"/>
      <c r="AA11" s="75"/>
      <c r="AB11" s="157">
        <v>-24600</v>
      </c>
    </row>
    <row r="12" spans="2:29" x14ac:dyDescent="0.25">
      <c r="B12" s="7">
        <v>46090</v>
      </c>
      <c r="C12" s="8">
        <v>61</v>
      </c>
      <c r="D12" s="9"/>
      <c r="E12" s="10">
        <v>25</v>
      </c>
      <c r="F12" s="33">
        <f t="shared" si="0"/>
        <v>1525</v>
      </c>
      <c r="G12" s="259">
        <v>46091</v>
      </c>
      <c r="H12" s="16" t="s">
        <v>104</v>
      </c>
      <c r="I12" s="17"/>
      <c r="J12" s="258">
        <v>26598</v>
      </c>
      <c r="P12" s="260">
        <v>46081</v>
      </c>
      <c r="Q12" s="13">
        <f>R12-P12</f>
        <v>31</v>
      </c>
      <c r="R12" s="77">
        <v>46112</v>
      </c>
      <c r="S12" s="13" t="s">
        <v>98</v>
      </c>
      <c r="T12" s="261">
        <v>159</v>
      </c>
      <c r="U12" s="262" t="s">
        <v>37</v>
      </c>
      <c r="V12" s="262" t="s">
        <v>81</v>
      </c>
      <c r="W12" s="263">
        <v>30</v>
      </c>
      <c r="X12" s="262" t="s">
        <v>38</v>
      </c>
      <c r="Y12" s="264">
        <v>869</v>
      </c>
      <c r="Z12" s="265">
        <v>26070</v>
      </c>
      <c r="AA12" s="266"/>
      <c r="AB12" s="265">
        <v>26070</v>
      </c>
      <c r="AC12" t="s">
        <v>99</v>
      </c>
    </row>
    <row r="13" spans="2:29" x14ac:dyDescent="0.25">
      <c r="B13" s="7">
        <v>46091</v>
      </c>
      <c r="C13" s="8">
        <v>74</v>
      </c>
      <c r="D13" s="9"/>
      <c r="E13" s="10">
        <v>25</v>
      </c>
      <c r="F13" s="33">
        <f t="shared" si="0"/>
        <v>1850</v>
      </c>
      <c r="G13" s="19"/>
      <c r="H13" s="16"/>
      <c r="I13" s="17"/>
      <c r="J13" s="18"/>
      <c r="P13" s="267">
        <v>46086</v>
      </c>
      <c r="Q13" s="13">
        <f>R13-P13</f>
        <v>26</v>
      </c>
      <c r="R13" s="77">
        <v>46112</v>
      </c>
      <c r="S13" s="13" t="s">
        <v>98</v>
      </c>
      <c r="T13" s="268">
        <v>187</v>
      </c>
      <c r="U13" s="269" t="s">
        <v>37</v>
      </c>
      <c r="V13" s="269" t="s">
        <v>100</v>
      </c>
      <c r="W13" s="270">
        <v>17</v>
      </c>
      <c r="X13" s="269" t="s">
        <v>38</v>
      </c>
      <c r="Y13" s="271">
        <v>806</v>
      </c>
      <c r="Z13" s="272">
        <v>13702</v>
      </c>
      <c r="AA13" s="273"/>
      <c r="AB13" s="272">
        <v>13702</v>
      </c>
      <c r="AC13" t="s">
        <v>99</v>
      </c>
    </row>
    <row r="14" spans="2:29" x14ac:dyDescent="0.25">
      <c r="B14" s="7">
        <v>46092</v>
      </c>
      <c r="C14" s="8">
        <v>82</v>
      </c>
      <c r="D14" s="9"/>
      <c r="E14" s="10">
        <v>25</v>
      </c>
      <c r="F14" s="33">
        <f t="shared" si="0"/>
        <v>2050</v>
      </c>
      <c r="G14" s="19"/>
      <c r="H14" s="16"/>
      <c r="I14" s="17"/>
      <c r="J14" s="18"/>
      <c r="P14" s="274">
        <v>46091</v>
      </c>
      <c r="Q14" s="13">
        <f>R14-P14</f>
        <v>21</v>
      </c>
      <c r="R14" s="77">
        <v>46112</v>
      </c>
      <c r="S14" s="13" t="s">
        <v>98</v>
      </c>
      <c r="T14" s="275">
        <v>200</v>
      </c>
      <c r="U14" s="276" t="s">
        <v>37</v>
      </c>
      <c r="V14" s="276" t="s">
        <v>100</v>
      </c>
      <c r="W14" s="277">
        <v>33</v>
      </c>
      <c r="X14" s="276" t="s">
        <v>38</v>
      </c>
      <c r="Y14" s="278">
        <v>806</v>
      </c>
      <c r="Z14" s="279">
        <v>26598</v>
      </c>
      <c r="AA14" s="280"/>
      <c r="AB14" s="279">
        <v>26598</v>
      </c>
      <c r="AC14" t="s">
        <v>99</v>
      </c>
    </row>
    <row r="15" spans="2:29" x14ac:dyDescent="0.25">
      <c r="B15" s="7">
        <v>46093</v>
      </c>
      <c r="C15" s="8">
        <v>79.5</v>
      </c>
      <c r="D15" s="9"/>
      <c r="E15" s="10">
        <v>25</v>
      </c>
      <c r="F15" s="33">
        <f t="shared" si="0"/>
        <v>1987.5</v>
      </c>
      <c r="G15" s="19"/>
      <c r="H15" s="16"/>
      <c r="I15" s="17"/>
      <c r="J15" s="18"/>
      <c r="P15" s="75"/>
      <c r="Q15" s="75"/>
      <c r="R15" s="75"/>
      <c r="S15" s="75"/>
      <c r="T15" s="75"/>
      <c r="U15" s="75"/>
      <c r="V15" s="75" t="s">
        <v>105</v>
      </c>
      <c r="W15" s="75"/>
      <c r="X15" s="75"/>
      <c r="Y15" s="75"/>
      <c r="Z15" s="75"/>
      <c r="AA15" s="75"/>
      <c r="AB15" s="157">
        <v>-66370</v>
      </c>
    </row>
    <row r="16" spans="2:29" x14ac:dyDescent="0.25">
      <c r="B16" s="7">
        <v>46094</v>
      </c>
      <c r="C16" s="8">
        <v>80.5</v>
      </c>
      <c r="D16" s="9"/>
      <c r="E16" s="10">
        <v>25</v>
      </c>
      <c r="F16" s="33">
        <f t="shared" si="0"/>
        <v>2012.5</v>
      </c>
      <c r="G16" s="19"/>
      <c r="H16" s="16"/>
      <c r="I16" s="17"/>
      <c r="J16" s="18"/>
      <c r="P16" s="287">
        <v>46119</v>
      </c>
      <c r="Q16" s="286"/>
      <c r="R16" s="287">
        <v>46119</v>
      </c>
      <c r="S16" s="285" t="s">
        <v>98</v>
      </c>
      <c r="T16" s="284">
        <v>269</v>
      </c>
      <c r="U16" s="285" t="s">
        <v>37</v>
      </c>
      <c r="V16" s="285" t="s">
        <v>106</v>
      </c>
      <c r="W16" s="283">
        <v>50</v>
      </c>
      <c r="X16" s="285" t="s">
        <v>38</v>
      </c>
      <c r="Y16" s="282">
        <v>920</v>
      </c>
      <c r="Z16" s="281">
        <v>46000</v>
      </c>
      <c r="AA16" s="286"/>
      <c r="AB16" s="281">
        <v>46000</v>
      </c>
      <c r="AC16" s="288" t="s">
        <v>107</v>
      </c>
    </row>
    <row r="17" spans="2:10" x14ac:dyDescent="0.25">
      <c r="B17" s="7">
        <v>46095</v>
      </c>
      <c r="C17" s="8">
        <v>70.5</v>
      </c>
      <c r="D17" s="9"/>
      <c r="E17" s="10">
        <v>25</v>
      </c>
      <c r="F17" s="33">
        <f t="shared" si="0"/>
        <v>1762.5</v>
      </c>
      <c r="G17" s="19"/>
      <c r="H17" s="16"/>
      <c r="I17" s="17"/>
      <c r="J17" s="18"/>
    </row>
    <row r="18" spans="2:10" x14ac:dyDescent="0.25">
      <c r="B18" s="7">
        <v>46096</v>
      </c>
      <c r="C18" s="8">
        <v>72</v>
      </c>
      <c r="D18" s="9"/>
      <c r="E18" s="10">
        <v>25</v>
      </c>
      <c r="F18" s="33">
        <f t="shared" si="0"/>
        <v>1800</v>
      </c>
      <c r="G18" s="19"/>
      <c r="H18" s="16"/>
      <c r="I18" s="17"/>
      <c r="J18" s="18"/>
    </row>
    <row r="19" spans="2:10" x14ac:dyDescent="0.25">
      <c r="B19" s="7">
        <v>46097</v>
      </c>
      <c r="C19" s="8">
        <v>78</v>
      </c>
      <c r="D19" s="9"/>
      <c r="E19" s="10">
        <v>25</v>
      </c>
      <c r="F19" s="33">
        <f t="shared" si="0"/>
        <v>1950</v>
      </c>
      <c r="G19" s="19"/>
      <c r="H19" s="16"/>
      <c r="I19" s="17"/>
      <c r="J19" s="18"/>
    </row>
    <row r="20" spans="2:10" x14ac:dyDescent="0.25">
      <c r="B20" s="7">
        <v>46098</v>
      </c>
      <c r="C20" s="8">
        <v>73.5</v>
      </c>
      <c r="D20" s="9"/>
      <c r="E20" s="10">
        <v>25</v>
      </c>
      <c r="F20" s="33">
        <f t="shared" si="0"/>
        <v>1837.5</v>
      </c>
      <c r="G20" s="19"/>
      <c r="H20" s="16"/>
      <c r="I20" s="17"/>
      <c r="J20" s="18"/>
    </row>
    <row r="21" spans="2:10" x14ac:dyDescent="0.25">
      <c r="B21" s="7">
        <v>46099</v>
      </c>
      <c r="C21" s="8">
        <v>45.5</v>
      </c>
      <c r="D21" s="9"/>
      <c r="E21" s="10">
        <v>25</v>
      </c>
      <c r="F21" s="33">
        <f t="shared" si="0"/>
        <v>1137.5</v>
      </c>
      <c r="G21" s="19"/>
      <c r="H21" s="16"/>
      <c r="I21" s="17"/>
      <c r="J21" s="18"/>
    </row>
    <row r="22" spans="2:10" x14ac:dyDescent="0.25">
      <c r="B22" s="7">
        <v>46100</v>
      </c>
      <c r="C22" s="8">
        <v>54.5</v>
      </c>
      <c r="D22" s="9"/>
      <c r="E22" s="10">
        <v>25</v>
      </c>
      <c r="F22" s="33">
        <f t="shared" si="0"/>
        <v>1362.5</v>
      </c>
      <c r="G22" s="19"/>
      <c r="H22" s="16"/>
      <c r="I22" s="17"/>
      <c r="J22" s="18"/>
    </row>
    <row r="23" spans="2:10" x14ac:dyDescent="0.25">
      <c r="B23" s="7">
        <v>46101</v>
      </c>
      <c r="C23" s="8">
        <v>57.5</v>
      </c>
      <c r="D23" s="9"/>
      <c r="E23" s="10">
        <v>25</v>
      </c>
      <c r="F23" s="33">
        <f t="shared" si="0"/>
        <v>1437.5</v>
      </c>
      <c r="G23" s="19"/>
      <c r="H23" s="16"/>
      <c r="I23" s="17"/>
      <c r="J23" s="18"/>
    </row>
    <row r="24" spans="2:10" x14ac:dyDescent="0.25">
      <c r="B24" s="7">
        <v>46102</v>
      </c>
      <c r="C24" s="8">
        <v>64.5</v>
      </c>
      <c r="D24" s="9"/>
      <c r="E24" s="10">
        <v>25</v>
      </c>
      <c r="F24" s="33">
        <f t="shared" si="0"/>
        <v>1612.5</v>
      </c>
      <c r="G24" s="19"/>
      <c r="H24" s="16"/>
      <c r="I24" s="17"/>
      <c r="J24" s="18"/>
    </row>
    <row r="25" spans="2:10" x14ac:dyDescent="0.25">
      <c r="B25" s="7">
        <v>46103</v>
      </c>
      <c r="C25" s="8">
        <v>58.5</v>
      </c>
      <c r="D25" s="9"/>
      <c r="E25" s="10">
        <v>25</v>
      </c>
      <c r="F25" s="33">
        <f t="shared" si="0"/>
        <v>1462.5</v>
      </c>
      <c r="G25" s="19"/>
      <c r="H25" s="16"/>
      <c r="I25" s="17"/>
      <c r="J25" s="18"/>
    </row>
    <row r="26" spans="2:10" x14ac:dyDescent="0.25">
      <c r="B26" s="7">
        <v>46104</v>
      </c>
      <c r="C26" s="8">
        <v>79</v>
      </c>
      <c r="D26" s="9"/>
      <c r="E26" s="10">
        <v>25</v>
      </c>
      <c r="F26" s="33">
        <f t="shared" si="0"/>
        <v>1975</v>
      </c>
      <c r="G26" s="19"/>
      <c r="H26" s="16"/>
      <c r="I26" s="17"/>
      <c r="J26" s="18"/>
    </row>
    <row r="27" spans="2:10" x14ac:dyDescent="0.25">
      <c r="B27" s="7">
        <v>46105</v>
      </c>
      <c r="C27" s="8">
        <v>64</v>
      </c>
      <c r="D27" s="9"/>
      <c r="E27" s="10">
        <v>25</v>
      </c>
      <c r="F27" s="33">
        <f t="shared" si="0"/>
        <v>1600</v>
      </c>
      <c r="G27" s="19"/>
      <c r="H27" s="16"/>
      <c r="I27" s="17"/>
      <c r="J27" s="18"/>
    </row>
    <row r="28" spans="2:10" x14ac:dyDescent="0.25">
      <c r="B28" s="7">
        <v>46106</v>
      </c>
      <c r="C28" s="8">
        <v>76</v>
      </c>
      <c r="D28" s="9"/>
      <c r="E28" s="10">
        <v>25</v>
      </c>
      <c r="F28" s="33">
        <f t="shared" si="0"/>
        <v>1900</v>
      </c>
      <c r="G28" s="19"/>
      <c r="H28" s="16"/>
      <c r="I28" s="17"/>
      <c r="J28" s="18"/>
    </row>
    <row r="29" spans="2:10" x14ac:dyDescent="0.25">
      <c r="B29" s="7">
        <v>46107</v>
      </c>
      <c r="C29" s="8">
        <v>59.5</v>
      </c>
      <c r="D29" s="9"/>
      <c r="E29" s="10">
        <v>25</v>
      </c>
      <c r="F29" s="33">
        <f t="shared" si="0"/>
        <v>1487.5</v>
      </c>
      <c r="G29" s="19"/>
      <c r="H29" s="16"/>
      <c r="I29" s="17"/>
      <c r="J29" s="18"/>
    </row>
    <row r="30" spans="2:10" x14ac:dyDescent="0.25">
      <c r="B30" s="7">
        <v>46108</v>
      </c>
      <c r="C30" s="8">
        <v>74</v>
      </c>
      <c r="D30" s="9"/>
      <c r="E30" s="10">
        <v>25</v>
      </c>
      <c r="F30" s="33">
        <f t="shared" si="0"/>
        <v>1850</v>
      </c>
      <c r="G30" s="19"/>
      <c r="H30" s="16"/>
      <c r="I30" s="17"/>
      <c r="J30" s="18"/>
    </row>
    <row r="31" spans="2:10" x14ac:dyDescent="0.25">
      <c r="B31" s="7">
        <v>46109</v>
      </c>
      <c r="C31" s="8">
        <v>65.5</v>
      </c>
      <c r="D31" s="9"/>
      <c r="E31" s="10">
        <v>25</v>
      </c>
      <c r="F31" s="33">
        <f t="shared" si="0"/>
        <v>1637.5</v>
      </c>
      <c r="G31" s="19"/>
      <c r="H31" s="16"/>
      <c r="I31" s="17"/>
      <c r="J31" s="18"/>
    </row>
    <row r="32" spans="2:10" x14ac:dyDescent="0.25">
      <c r="B32" s="7">
        <v>46110</v>
      </c>
      <c r="C32" s="8">
        <v>63</v>
      </c>
      <c r="D32" s="9"/>
      <c r="E32" s="10">
        <v>25</v>
      </c>
      <c r="F32" s="33">
        <f t="shared" si="0"/>
        <v>1575</v>
      </c>
      <c r="G32" s="19"/>
      <c r="H32" s="16"/>
      <c r="I32" s="17"/>
      <c r="J32" s="18"/>
    </row>
    <row r="33" spans="2:12" x14ac:dyDescent="0.25">
      <c r="B33" s="7">
        <v>46111</v>
      </c>
      <c r="C33" s="8">
        <v>65</v>
      </c>
      <c r="D33" s="9"/>
      <c r="E33" s="10">
        <v>25</v>
      </c>
      <c r="F33" s="33">
        <f t="shared" si="0"/>
        <v>1625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77</v>
      </c>
      <c r="D34" s="48"/>
      <c r="E34" s="10">
        <v>25</v>
      </c>
      <c r="F34" s="49">
        <f t="shared" si="0"/>
        <v>1925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2040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50231.609143499983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51000</v>
      </c>
      <c r="L36" s="31">
        <f>J36-J4-J5-J6</f>
        <v>50439.51</v>
      </c>
    </row>
    <row r="37" spans="2:12" x14ac:dyDescent="0.25">
      <c r="B37" s="26" t="s">
        <v>14</v>
      </c>
      <c r="C37" s="30">
        <f>C35</f>
        <v>2040</v>
      </c>
      <c r="D37" s="9">
        <f>D35/1.03</f>
        <v>0</v>
      </c>
      <c r="E37" s="10"/>
      <c r="F37" s="33">
        <f>SUM(F4:F36)</f>
        <v>51000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768.39085650001653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F81A4-DC93-42E1-9A16-8ED51889D95A}">
  <sheetPr>
    <pageSetUpPr fitToPage="1"/>
  </sheetPr>
  <dimension ref="B1:AC43"/>
  <sheetViews>
    <sheetView zoomScale="85" zoomScaleNormal="85" workbookViewId="0">
      <selection activeCell="H15" sqref="H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4">
        <v>45990</v>
      </c>
      <c r="Q3" s="13">
        <f>R3-P3</f>
        <v>32</v>
      </c>
      <c r="R3" s="77">
        <v>46022</v>
      </c>
      <c r="S3" s="13" t="s">
        <v>59</v>
      </c>
      <c r="T3" s="183">
        <v>502</v>
      </c>
      <c r="U3" s="13" t="s">
        <v>37</v>
      </c>
      <c r="V3" s="182" t="s">
        <v>45</v>
      </c>
      <c r="W3" s="188">
        <v>4</v>
      </c>
      <c r="X3" s="182" t="s">
        <v>38</v>
      </c>
      <c r="Y3" s="187">
        <v>790</v>
      </c>
      <c r="Z3" s="185">
        <v>3160</v>
      </c>
      <c r="AA3" s="186"/>
      <c r="AB3" s="185">
        <v>3160</v>
      </c>
    </row>
    <row r="4" spans="2:29" x14ac:dyDescent="0.25">
      <c r="B4" s="7">
        <v>46113</v>
      </c>
      <c r="C4" s="8">
        <v>32.5</v>
      </c>
      <c r="D4" s="9"/>
      <c r="E4" s="10">
        <v>25</v>
      </c>
      <c r="F4" s="33">
        <f>E4*C4</f>
        <v>812.5</v>
      </c>
      <c r="G4" s="11"/>
      <c r="H4" s="12" t="s">
        <v>6</v>
      </c>
      <c r="I4" s="13">
        <v>0.01</v>
      </c>
      <c r="J4" s="14">
        <f>(F36+F37)*I4</f>
        <v>586.25</v>
      </c>
      <c r="P4" s="184">
        <v>45990</v>
      </c>
      <c r="Q4" s="13">
        <f>R4-P4</f>
        <v>32</v>
      </c>
      <c r="R4" s="77">
        <v>46022</v>
      </c>
      <c r="S4" s="13" t="s">
        <v>59</v>
      </c>
      <c r="T4" s="183">
        <v>502</v>
      </c>
      <c r="U4" s="13" t="s">
        <v>37</v>
      </c>
      <c r="V4" s="182" t="s">
        <v>81</v>
      </c>
      <c r="W4" s="188">
        <v>4</v>
      </c>
      <c r="X4" s="182" t="s">
        <v>38</v>
      </c>
      <c r="Y4" s="187">
        <v>725</v>
      </c>
      <c r="Z4" s="185">
        <v>2900</v>
      </c>
      <c r="AA4" s="186"/>
      <c r="AB4" s="185">
        <v>2900</v>
      </c>
    </row>
    <row r="5" spans="2:29" x14ac:dyDescent="0.25">
      <c r="B5" s="7">
        <v>46114</v>
      </c>
      <c r="C5" s="8">
        <v>79</v>
      </c>
      <c r="D5" s="9"/>
      <c r="E5" s="10">
        <v>25</v>
      </c>
      <c r="F5" s="33">
        <f t="shared" ref="F5:F34" si="0">E5*C5</f>
        <v>1975</v>
      </c>
      <c r="G5" s="11"/>
      <c r="H5" s="12" t="s">
        <v>7</v>
      </c>
      <c r="I5" s="13">
        <v>1E-3</v>
      </c>
      <c r="J5" s="14">
        <f>(F36+F37-J4-J6)*I5</f>
        <v>58.03875</v>
      </c>
      <c r="P5" s="197">
        <v>45994</v>
      </c>
      <c r="Q5" s="13">
        <f>R5-P5</f>
        <v>28</v>
      </c>
      <c r="R5" s="77">
        <v>46022</v>
      </c>
      <c r="S5" s="13" t="s">
        <v>59</v>
      </c>
      <c r="T5" s="196">
        <v>504</v>
      </c>
      <c r="U5" s="13" t="s">
        <v>37</v>
      </c>
      <c r="V5" s="195" t="s">
        <v>45</v>
      </c>
      <c r="W5" s="194">
        <v>16</v>
      </c>
      <c r="X5" s="195" t="s">
        <v>38</v>
      </c>
      <c r="Y5" s="192">
        <v>725</v>
      </c>
      <c r="Z5" s="193">
        <v>11600</v>
      </c>
      <c r="AA5" s="191"/>
      <c r="AB5" s="193">
        <v>11600</v>
      </c>
    </row>
    <row r="6" spans="2:29" x14ac:dyDescent="0.25">
      <c r="B6" s="7">
        <v>46115</v>
      </c>
      <c r="C6" s="8">
        <v>62.5</v>
      </c>
      <c r="D6" s="9"/>
      <c r="E6" s="10">
        <v>25</v>
      </c>
      <c r="F6" s="33">
        <f t="shared" si="0"/>
        <v>1562.5</v>
      </c>
      <c r="G6" s="11"/>
      <c r="H6" s="12" t="s">
        <v>8</v>
      </c>
      <c r="I6" s="13"/>
      <c r="J6" s="14"/>
      <c r="P6" s="197">
        <v>45994</v>
      </c>
      <c r="Q6" s="13">
        <f>R6-P6</f>
        <v>28</v>
      </c>
      <c r="R6" s="77">
        <v>46022</v>
      </c>
      <c r="S6" s="13" t="s">
        <v>59</v>
      </c>
      <c r="T6" s="196">
        <v>504</v>
      </c>
      <c r="U6" s="13" t="s">
        <v>37</v>
      </c>
      <c r="V6" s="195" t="s">
        <v>81</v>
      </c>
      <c r="W6" s="194">
        <v>26</v>
      </c>
      <c r="X6" s="195" t="s">
        <v>38</v>
      </c>
      <c r="Y6" s="192">
        <v>790</v>
      </c>
      <c r="Z6" s="193">
        <v>20540</v>
      </c>
      <c r="AA6" s="191"/>
      <c r="AB6" s="193">
        <v>20540</v>
      </c>
    </row>
    <row r="7" spans="2:29" x14ac:dyDescent="0.25">
      <c r="B7" s="7">
        <v>46116</v>
      </c>
      <c r="C7" s="8">
        <v>60.5</v>
      </c>
      <c r="D7" s="9"/>
      <c r="E7" s="10">
        <v>25</v>
      </c>
      <c r="F7" s="33">
        <f t="shared" si="0"/>
        <v>1512.5</v>
      </c>
      <c r="G7" s="11"/>
      <c r="H7" s="12" t="s">
        <v>9</v>
      </c>
      <c r="I7" s="13"/>
      <c r="J7" s="14">
        <f>'MART 2026'!J39*-1</f>
        <v>-768.39085650001653</v>
      </c>
      <c r="P7" s="75"/>
      <c r="Q7" s="75"/>
      <c r="R7" s="75"/>
      <c r="S7" s="75"/>
      <c r="T7" s="75"/>
      <c r="U7" s="75"/>
      <c r="V7" s="75" t="s">
        <v>41</v>
      </c>
      <c r="W7" s="75"/>
      <c r="X7" s="75"/>
      <c r="Y7" s="75"/>
      <c r="Z7" s="75"/>
      <c r="AA7" s="75"/>
      <c r="AB7" s="157">
        <v>-38200</v>
      </c>
    </row>
    <row r="8" spans="2:29" x14ac:dyDescent="0.25">
      <c r="B8" s="7">
        <v>46117</v>
      </c>
      <c r="C8" s="8">
        <v>67.5</v>
      </c>
      <c r="D8" s="9"/>
      <c r="E8" s="10">
        <v>25</v>
      </c>
      <c r="F8" s="33">
        <f t="shared" si="0"/>
        <v>1687.5</v>
      </c>
      <c r="G8" s="15"/>
      <c r="H8" s="16"/>
      <c r="I8" s="17"/>
      <c r="J8" s="18"/>
      <c r="P8" s="229">
        <v>46015</v>
      </c>
      <c r="Q8" s="13">
        <f>R8-P8</f>
        <v>38</v>
      </c>
      <c r="R8" s="77">
        <v>46053</v>
      </c>
      <c r="S8" s="13" t="s">
        <v>59</v>
      </c>
      <c r="T8" s="230">
        <v>569</v>
      </c>
      <c r="U8" s="231" t="s">
        <v>37</v>
      </c>
      <c r="V8" s="231" t="s">
        <v>88</v>
      </c>
      <c r="W8" s="232">
        <v>50</v>
      </c>
      <c r="X8" s="231" t="s">
        <v>38</v>
      </c>
      <c r="Y8" s="233">
        <v>720</v>
      </c>
      <c r="Z8" s="234">
        <v>36000</v>
      </c>
      <c r="AA8" s="235"/>
      <c r="AB8" s="234">
        <v>36000</v>
      </c>
      <c r="AC8" s="221" t="s">
        <v>90</v>
      </c>
    </row>
    <row r="9" spans="2:29" x14ac:dyDescent="0.25">
      <c r="B9" s="7">
        <v>46118</v>
      </c>
      <c r="C9" s="8">
        <v>81.5</v>
      </c>
      <c r="D9" s="9"/>
      <c r="E9" s="10">
        <v>25</v>
      </c>
      <c r="F9" s="33">
        <f t="shared" si="0"/>
        <v>2037.5</v>
      </c>
      <c r="G9" s="15"/>
      <c r="H9" s="16"/>
      <c r="I9" s="17"/>
      <c r="J9" s="18"/>
      <c r="P9" s="75"/>
      <c r="Q9" s="75"/>
      <c r="R9" s="75"/>
      <c r="S9" s="75"/>
      <c r="T9" s="75"/>
      <c r="U9" s="75"/>
      <c r="V9" s="75" t="s">
        <v>93</v>
      </c>
      <c r="W9" s="75"/>
      <c r="X9" s="75"/>
      <c r="Y9" s="75"/>
      <c r="Z9" s="75"/>
      <c r="AA9" s="75"/>
      <c r="AB9" s="157">
        <v>-36000</v>
      </c>
    </row>
    <row r="10" spans="2:29" x14ac:dyDescent="0.25">
      <c r="B10" s="7">
        <v>46119</v>
      </c>
      <c r="C10" s="8">
        <v>94</v>
      </c>
      <c r="D10" s="9"/>
      <c r="E10" s="10">
        <v>25</v>
      </c>
      <c r="F10" s="33">
        <f t="shared" si="0"/>
        <v>2350</v>
      </c>
      <c r="G10" s="244"/>
      <c r="H10" s="16"/>
      <c r="I10" s="17"/>
      <c r="J10" s="18"/>
      <c r="P10" s="250">
        <v>46035</v>
      </c>
      <c r="Q10" s="13">
        <f>R10-P10</f>
        <v>46</v>
      </c>
      <c r="R10" s="77">
        <v>46081</v>
      </c>
      <c r="S10" s="13" t="s">
        <v>59</v>
      </c>
      <c r="T10" s="249">
        <v>25</v>
      </c>
      <c r="U10" s="248" t="s">
        <v>37</v>
      </c>
      <c r="V10" s="248" t="s">
        <v>81</v>
      </c>
      <c r="W10" s="247">
        <v>30</v>
      </c>
      <c r="X10" s="248" t="s">
        <v>38</v>
      </c>
      <c r="Y10" s="246">
        <v>820</v>
      </c>
      <c r="Z10" s="245">
        <v>24600</v>
      </c>
      <c r="AA10" s="243"/>
      <c r="AB10" s="245">
        <v>24600</v>
      </c>
      <c r="AC10" t="s">
        <v>91</v>
      </c>
    </row>
    <row r="11" spans="2:29" x14ac:dyDescent="0.25">
      <c r="B11" s="7">
        <v>46120</v>
      </c>
      <c r="C11" s="8">
        <v>93</v>
      </c>
      <c r="D11" s="9"/>
      <c r="E11" s="10">
        <v>25</v>
      </c>
      <c r="F11" s="33">
        <f t="shared" si="0"/>
        <v>2325</v>
      </c>
      <c r="G11" s="257"/>
      <c r="H11" s="16"/>
      <c r="I11" s="17"/>
      <c r="J11" s="18"/>
      <c r="P11" s="75"/>
      <c r="Q11" s="75"/>
      <c r="R11" s="75"/>
      <c r="S11" s="75"/>
      <c r="T11" s="75"/>
      <c r="U11" s="75"/>
      <c r="V11" s="75" t="s">
        <v>54</v>
      </c>
      <c r="W11" s="75"/>
      <c r="X11" s="75"/>
      <c r="Y11" s="75"/>
      <c r="Z11" s="75"/>
      <c r="AA11" s="75"/>
      <c r="AB11" s="157">
        <v>-24600</v>
      </c>
    </row>
    <row r="12" spans="2:29" x14ac:dyDescent="0.25">
      <c r="B12" s="7">
        <v>46121</v>
      </c>
      <c r="C12" s="8">
        <v>90</v>
      </c>
      <c r="D12" s="9"/>
      <c r="E12" s="10">
        <v>25</v>
      </c>
      <c r="F12" s="33">
        <f t="shared" si="0"/>
        <v>2250</v>
      </c>
      <c r="G12" s="259"/>
      <c r="H12" s="16"/>
      <c r="I12" s="17"/>
      <c r="J12" s="18"/>
      <c r="P12" s="260">
        <v>46081</v>
      </c>
      <c r="Q12" s="13">
        <f>R12-P12</f>
        <v>31</v>
      </c>
      <c r="R12" s="77">
        <v>46112</v>
      </c>
      <c r="S12" s="13" t="s">
        <v>98</v>
      </c>
      <c r="T12" s="261">
        <v>159</v>
      </c>
      <c r="U12" s="262" t="s">
        <v>37</v>
      </c>
      <c r="V12" s="262" t="s">
        <v>81</v>
      </c>
      <c r="W12" s="263">
        <v>30</v>
      </c>
      <c r="X12" s="262" t="s">
        <v>38</v>
      </c>
      <c r="Y12" s="264">
        <v>869</v>
      </c>
      <c r="Z12" s="265">
        <v>26070</v>
      </c>
      <c r="AA12" s="266"/>
      <c r="AB12" s="265">
        <v>26070</v>
      </c>
      <c r="AC12" t="s">
        <v>99</v>
      </c>
    </row>
    <row r="13" spans="2:29" x14ac:dyDescent="0.25">
      <c r="B13" s="7">
        <v>46122</v>
      </c>
      <c r="C13" s="8">
        <v>66.5</v>
      </c>
      <c r="D13" s="9"/>
      <c r="E13" s="10">
        <v>25</v>
      </c>
      <c r="F13" s="33">
        <f t="shared" si="0"/>
        <v>1662.5</v>
      </c>
      <c r="G13" s="19"/>
      <c r="H13" s="16"/>
      <c r="I13" s="17"/>
      <c r="J13" s="18"/>
      <c r="P13" s="267">
        <v>46086</v>
      </c>
      <c r="Q13" s="13">
        <f>R13-P13</f>
        <v>26</v>
      </c>
      <c r="R13" s="77">
        <v>46112</v>
      </c>
      <c r="S13" s="13" t="s">
        <v>98</v>
      </c>
      <c r="T13" s="268">
        <v>187</v>
      </c>
      <c r="U13" s="269" t="s">
        <v>37</v>
      </c>
      <c r="V13" s="269" t="s">
        <v>100</v>
      </c>
      <c r="W13" s="270">
        <v>17</v>
      </c>
      <c r="X13" s="269" t="s">
        <v>38</v>
      </c>
      <c r="Y13" s="271">
        <v>806</v>
      </c>
      <c r="Z13" s="272">
        <v>13702</v>
      </c>
      <c r="AA13" s="273"/>
      <c r="AB13" s="272">
        <v>13702</v>
      </c>
      <c r="AC13" t="s">
        <v>99</v>
      </c>
    </row>
    <row r="14" spans="2:29" x14ac:dyDescent="0.25">
      <c r="B14" s="7">
        <v>46123</v>
      </c>
      <c r="C14" s="8">
        <v>73</v>
      </c>
      <c r="D14" s="9"/>
      <c r="E14" s="10">
        <v>25</v>
      </c>
      <c r="F14" s="33">
        <f t="shared" si="0"/>
        <v>1825</v>
      </c>
      <c r="G14" s="287">
        <v>46119</v>
      </c>
      <c r="H14" s="285" t="s">
        <v>106</v>
      </c>
      <c r="I14" s="283">
        <v>50</v>
      </c>
      <c r="J14" s="18">
        <v>46000</v>
      </c>
      <c r="P14" s="274">
        <v>46091</v>
      </c>
      <c r="Q14" s="13">
        <f>R14-P14</f>
        <v>21</v>
      </c>
      <c r="R14" s="77">
        <v>46112</v>
      </c>
      <c r="S14" s="13" t="s">
        <v>98</v>
      </c>
      <c r="T14" s="275">
        <v>200</v>
      </c>
      <c r="U14" s="276" t="s">
        <v>37</v>
      </c>
      <c r="V14" s="276" t="s">
        <v>100</v>
      </c>
      <c r="W14" s="277">
        <v>33</v>
      </c>
      <c r="X14" s="276" t="s">
        <v>38</v>
      </c>
      <c r="Y14" s="278">
        <v>806</v>
      </c>
      <c r="Z14" s="279">
        <v>26598</v>
      </c>
      <c r="AA14" s="280"/>
      <c r="AB14" s="279">
        <v>26598</v>
      </c>
      <c r="AC14" t="s">
        <v>99</v>
      </c>
    </row>
    <row r="15" spans="2:29" x14ac:dyDescent="0.25">
      <c r="B15" s="7">
        <v>46124</v>
      </c>
      <c r="C15" s="8">
        <v>79</v>
      </c>
      <c r="D15" s="9"/>
      <c r="E15" s="10">
        <v>25</v>
      </c>
      <c r="F15" s="33">
        <f t="shared" si="0"/>
        <v>1975</v>
      </c>
      <c r="G15" s="287">
        <v>46119</v>
      </c>
      <c r="H15" s="16" t="s">
        <v>109</v>
      </c>
      <c r="I15" s="17"/>
      <c r="J15" s="18">
        <v>1657.44</v>
      </c>
      <c r="P15" s="75"/>
      <c r="Q15" s="75"/>
      <c r="R15" s="75"/>
      <c r="S15" s="75"/>
      <c r="T15" s="75"/>
      <c r="U15" s="75"/>
      <c r="V15" s="75" t="s">
        <v>105</v>
      </c>
      <c r="W15" s="75"/>
      <c r="X15" s="75"/>
      <c r="Y15" s="75"/>
      <c r="Z15" s="75"/>
      <c r="AA15" s="75"/>
      <c r="AB15" s="157">
        <v>-66370</v>
      </c>
    </row>
    <row r="16" spans="2:29" x14ac:dyDescent="0.25">
      <c r="B16" s="7">
        <v>46125</v>
      </c>
      <c r="C16" s="8">
        <v>82</v>
      </c>
      <c r="D16" s="9"/>
      <c r="E16" s="10">
        <v>25</v>
      </c>
      <c r="F16" s="33">
        <f t="shared" si="0"/>
        <v>2050</v>
      </c>
      <c r="G16" s="19"/>
      <c r="H16" s="16"/>
      <c r="I16" s="17"/>
      <c r="J16" s="18"/>
      <c r="P16" s="289">
        <v>46119</v>
      </c>
      <c r="Q16" s="290"/>
      <c r="R16" s="289">
        <v>46119</v>
      </c>
      <c r="S16" s="291" t="s">
        <v>98</v>
      </c>
      <c r="T16" s="292">
        <v>269</v>
      </c>
      <c r="U16" s="291" t="s">
        <v>37</v>
      </c>
      <c r="V16" s="291" t="s">
        <v>106</v>
      </c>
      <c r="W16" s="293">
        <v>50</v>
      </c>
      <c r="X16" s="291" t="s">
        <v>38</v>
      </c>
      <c r="Y16" s="294">
        <v>920</v>
      </c>
      <c r="Z16" s="295">
        <v>46000</v>
      </c>
      <c r="AA16" s="290"/>
      <c r="AB16" s="295">
        <v>46000</v>
      </c>
      <c r="AC16" s="288" t="s">
        <v>107</v>
      </c>
    </row>
    <row r="17" spans="2:28" x14ac:dyDescent="0.25">
      <c r="B17" s="7">
        <v>46126</v>
      </c>
      <c r="C17" s="8">
        <v>70</v>
      </c>
      <c r="D17" s="9"/>
      <c r="E17" s="10">
        <v>25</v>
      </c>
      <c r="F17" s="33">
        <f t="shared" si="0"/>
        <v>1750</v>
      </c>
      <c r="G17" s="19"/>
      <c r="H17" s="16"/>
      <c r="I17" s="17"/>
      <c r="J17" s="18"/>
      <c r="P17" s="75"/>
      <c r="Q17" s="75"/>
      <c r="R17" s="75"/>
      <c r="S17" s="75"/>
      <c r="T17" s="75"/>
      <c r="U17" s="75"/>
      <c r="V17" s="75" t="s">
        <v>108</v>
      </c>
      <c r="W17" s="75"/>
      <c r="X17" s="75"/>
      <c r="Y17" s="75"/>
      <c r="Z17" s="75"/>
      <c r="AA17" s="75"/>
      <c r="AB17" s="157">
        <v>-46000</v>
      </c>
    </row>
    <row r="18" spans="2:28" x14ac:dyDescent="0.25">
      <c r="B18" s="7">
        <v>46127</v>
      </c>
      <c r="C18" s="8">
        <v>79</v>
      </c>
      <c r="D18" s="9"/>
      <c r="E18" s="10">
        <v>25</v>
      </c>
      <c r="F18" s="33">
        <f t="shared" si="0"/>
        <v>1975</v>
      </c>
      <c r="G18" s="19"/>
      <c r="H18" s="16"/>
      <c r="I18" s="17"/>
      <c r="J18" s="18"/>
    </row>
    <row r="19" spans="2:28" x14ac:dyDescent="0.25">
      <c r="B19" s="7">
        <v>46128</v>
      </c>
      <c r="C19" s="8">
        <v>78</v>
      </c>
      <c r="D19" s="9"/>
      <c r="E19" s="10">
        <v>25</v>
      </c>
      <c r="F19" s="33">
        <f t="shared" si="0"/>
        <v>1950</v>
      </c>
      <c r="G19" s="19"/>
      <c r="H19" s="16"/>
      <c r="I19" s="17"/>
      <c r="J19" s="18"/>
    </row>
    <row r="20" spans="2:28" x14ac:dyDescent="0.25">
      <c r="B20" s="7">
        <v>46129</v>
      </c>
      <c r="C20" s="8">
        <v>74</v>
      </c>
      <c r="D20" s="9"/>
      <c r="E20" s="10">
        <v>25</v>
      </c>
      <c r="F20" s="33">
        <f t="shared" si="0"/>
        <v>1850</v>
      </c>
      <c r="G20" s="19"/>
      <c r="H20" s="16"/>
      <c r="I20" s="17"/>
      <c r="J20" s="18"/>
    </row>
    <row r="21" spans="2:28" x14ac:dyDescent="0.25">
      <c r="B21" s="7">
        <v>46130</v>
      </c>
      <c r="C21" s="8">
        <v>82</v>
      </c>
      <c r="D21" s="9"/>
      <c r="E21" s="10">
        <v>25</v>
      </c>
      <c r="F21" s="33">
        <f t="shared" si="0"/>
        <v>2050</v>
      </c>
      <c r="G21" s="19"/>
      <c r="H21" s="16"/>
      <c r="I21" s="17"/>
      <c r="J21" s="18"/>
    </row>
    <row r="22" spans="2:28" x14ac:dyDescent="0.25">
      <c r="B22" s="7">
        <v>46131</v>
      </c>
      <c r="C22" s="8">
        <v>67.5</v>
      </c>
      <c r="D22" s="9"/>
      <c r="E22" s="10">
        <v>25</v>
      </c>
      <c r="F22" s="33">
        <f t="shared" si="0"/>
        <v>1687.5</v>
      </c>
      <c r="G22" s="19"/>
      <c r="H22" s="16"/>
      <c r="I22" s="17"/>
      <c r="J22" s="18"/>
    </row>
    <row r="23" spans="2:28" x14ac:dyDescent="0.25">
      <c r="B23" s="7">
        <v>46132</v>
      </c>
      <c r="C23" s="8">
        <v>86</v>
      </c>
      <c r="D23" s="9"/>
      <c r="E23" s="10">
        <v>25</v>
      </c>
      <c r="F23" s="33">
        <f t="shared" si="0"/>
        <v>2150</v>
      </c>
      <c r="G23" s="19"/>
      <c r="H23" s="16"/>
      <c r="I23" s="17"/>
      <c r="J23" s="18"/>
    </row>
    <row r="24" spans="2:28" x14ac:dyDescent="0.25">
      <c r="B24" s="7">
        <v>46133</v>
      </c>
      <c r="C24" s="8">
        <v>85</v>
      </c>
      <c r="D24" s="9"/>
      <c r="E24" s="10">
        <v>25</v>
      </c>
      <c r="F24" s="33">
        <f t="shared" si="0"/>
        <v>2125</v>
      </c>
      <c r="G24" s="19"/>
      <c r="H24" s="16"/>
      <c r="I24" s="17"/>
      <c r="J24" s="18"/>
    </row>
    <row r="25" spans="2:28" x14ac:dyDescent="0.25">
      <c r="B25" s="7">
        <v>46134</v>
      </c>
      <c r="C25" s="8">
        <v>79.5</v>
      </c>
      <c r="D25" s="9"/>
      <c r="E25" s="10">
        <v>25</v>
      </c>
      <c r="F25" s="33">
        <f t="shared" si="0"/>
        <v>1987.5</v>
      </c>
      <c r="G25" s="19"/>
      <c r="H25" s="16"/>
      <c r="I25" s="17"/>
      <c r="J25" s="18"/>
    </row>
    <row r="26" spans="2:28" x14ac:dyDescent="0.25">
      <c r="B26" s="7">
        <v>46135</v>
      </c>
      <c r="C26" s="8">
        <v>80</v>
      </c>
      <c r="D26" s="9"/>
      <c r="E26" s="10">
        <v>25</v>
      </c>
      <c r="F26" s="33">
        <f t="shared" si="0"/>
        <v>2000</v>
      </c>
      <c r="G26" s="19"/>
      <c r="H26" s="16"/>
      <c r="I26" s="17"/>
      <c r="J26" s="18"/>
    </row>
    <row r="27" spans="2:28" x14ac:dyDescent="0.25">
      <c r="B27" s="7">
        <v>46136</v>
      </c>
      <c r="C27" s="8">
        <v>88</v>
      </c>
      <c r="D27" s="9"/>
      <c r="E27" s="10">
        <v>25</v>
      </c>
      <c r="F27" s="33">
        <f t="shared" si="0"/>
        <v>2200</v>
      </c>
      <c r="G27" s="19"/>
      <c r="H27" s="16"/>
      <c r="I27" s="17"/>
      <c r="J27" s="18"/>
    </row>
    <row r="28" spans="2:28" x14ac:dyDescent="0.25">
      <c r="B28" s="7">
        <v>46137</v>
      </c>
      <c r="C28" s="8">
        <v>79</v>
      </c>
      <c r="D28" s="9"/>
      <c r="E28" s="10">
        <v>25</v>
      </c>
      <c r="F28" s="33">
        <f t="shared" si="0"/>
        <v>1975</v>
      </c>
      <c r="G28" s="19"/>
      <c r="H28" s="16"/>
      <c r="I28" s="17"/>
      <c r="J28" s="18"/>
    </row>
    <row r="29" spans="2:28" x14ac:dyDescent="0.25">
      <c r="B29" s="7">
        <v>46138</v>
      </c>
      <c r="C29" s="8">
        <v>77.5</v>
      </c>
      <c r="D29" s="9"/>
      <c r="E29" s="10">
        <v>25</v>
      </c>
      <c r="F29" s="33">
        <f t="shared" si="0"/>
        <v>1937.5</v>
      </c>
      <c r="G29" s="19"/>
      <c r="H29" s="16"/>
      <c r="I29" s="17"/>
      <c r="J29" s="18"/>
    </row>
    <row r="30" spans="2:28" x14ac:dyDescent="0.25">
      <c r="B30" s="7">
        <v>46139</v>
      </c>
      <c r="C30" s="8">
        <v>87.5</v>
      </c>
      <c r="D30" s="9"/>
      <c r="E30" s="10">
        <v>25</v>
      </c>
      <c r="F30" s="33">
        <f t="shared" si="0"/>
        <v>2187.5</v>
      </c>
      <c r="G30" s="19"/>
      <c r="H30" s="16"/>
      <c r="I30" s="17"/>
      <c r="J30" s="18"/>
    </row>
    <row r="31" spans="2:28" x14ac:dyDescent="0.25">
      <c r="B31" s="7">
        <v>46140</v>
      </c>
      <c r="C31" s="8">
        <v>89</v>
      </c>
      <c r="D31" s="9"/>
      <c r="E31" s="10">
        <v>25</v>
      </c>
      <c r="F31" s="33">
        <f t="shared" si="0"/>
        <v>2225</v>
      </c>
      <c r="G31" s="19"/>
      <c r="H31" s="16"/>
      <c r="I31" s="17"/>
      <c r="J31" s="18"/>
    </row>
    <row r="32" spans="2:28" x14ac:dyDescent="0.25">
      <c r="B32" s="7">
        <v>46141</v>
      </c>
      <c r="C32" s="8">
        <v>89</v>
      </c>
      <c r="D32" s="9"/>
      <c r="E32" s="10">
        <v>25</v>
      </c>
      <c r="F32" s="33">
        <f t="shared" si="0"/>
        <v>2225</v>
      </c>
      <c r="G32" s="19"/>
      <c r="H32" s="16"/>
      <c r="I32" s="17"/>
      <c r="J32" s="18"/>
    </row>
    <row r="33" spans="2:12" x14ac:dyDescent="0.25">
      <c r="B33" s="7">
        <v>46142</v>
      </c>
      <c r="C33" s="8">
        <v>93</v>
      </c>
      <c r="D33" s="9"/>
      <c r="E33" s="10">
        <v>25</v>
      </c>
      <c r="F33" s="33">
        <f t="shared" si="0"/>
        <v>2325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2345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47533.337893499986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58625</v>
      </c>
      <c r="L36" s="31">
        <f>J36-J4-J5-J6</f>
        <v>57980.71125</v>
      </c>
    </row>
    <row r="37" spans="2:12" x14ac:dyDescent="0.25">
      <c r="B37" s="26" t="s">
        <v>14</v>
      </c>
      <c r="C37" s="30">
        <f>C35</f>
        <v>2345</v>
      </c>
      <c r="D37" s="9">
        <f>D35/1.03</f>
        <v>0</v>
      </c>
      <c r="E37" s="10"/>
      <c r="F37" s="33">
        <f>SUM(F4:F36)</f>
        <v>58625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11091.662106500014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55660-D544-4527-A597-2D637F199B74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24</v>
      </c>
      <c r="D4" s="9"/>
      <c r="E4" s="10">
        <v>25</v>
      </c>
      <c r="F4" s="33">
        <f>E4*C4</f>
        <v>600</v>
      </c>
      <c r="G4" s="11"/>
      <c r="H4" s="12" t="s">
        <v>6</v>
      </c>
      <c r="I4" s="13">
        <v>0.01</v>
      </c>
      <c r="J4" s="14">
        <f>(F36+F37)*I4</f>
        <v>115.875</v>
      </c>
    </row>
    <row r="5" spans="2:29" x14ac:dyDescent="0.25">
      <c r="B5" s="7">
        <v>46144</v>
      </c>
      <c r="C5" s="8">
        <v>50</v>
      </c>
      <c r="D5" s="9"/>
      <c r="E5" s="10">
        <v>25</v>
      </c>
      <c r="F5" s="33">
        <f t="shared" ref="F5:F34" si="0">E5*C5</f>
        <v>1250</v>
      </c>
      <c r="G5" s="11"/>
      <c r="H5" s="12" t="s">
        <v>7</v>
      </c>
      <c r="I5" s="13">
        <v>1E-3</v>
      </c>
      <c r="J5" s="14">
        <f>(F36+F37-J4-J6)*I5</f>
        <v>11.471625</v>
      </c>
    </row>
    <row r="6" spans="2:29" x14ac:dyDescent="0.25">
      <c r="B6" s="7">
        <v>46145</v>
      </c>
      <c r="C6" s="8">
        <v>65.5</v>
      </c>
      <c r="D6" s="9"/>
      <c r="E6" s="10">
        <v>25</v>
      </c>
      <c r="F6" s="33">
        <f t="shared" si="0"/>
        <v>1637.5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74</v>
      </c>
      <c r="D7" s="9"/>
      <c r="E7" s="10">
        <v>25</v>
      </c>
      <c r="F7" s="33">
        <f t="shared" si="0"/>
        <v>1850</v>
      </c>
      <c r="G7" s="11"/>
      <c r="H7" s="12" t="s">
        <v>9</v>
      </c>
      <c r="I7" s="13"/>
      <c r="J7" s="14">
        <f>'NİSAN 2026'!J39*-1</f>
        <v>-11091.662106500014</v>
      </c>
    </row>
    <row r="8" spans="2:29" x14ac:dyDescent="0.25">
      <c r="B8" s="7">
        <v>46147</v>
      </c>
      <c r="C8" s="8">
        <v>70.5</v>
      </c>
      <c r="D8" s="9"/>
      <c r="E8" s="10">
        <v>25</v>
      </c>
      <c r="F8" s="33">
        <f t="shared" si="0"/>
        <v>1762.5</v>
      </c>
      <c r="G8" s="15"/>
      <c r="H8" s="16"/>
      <c r="I8" s="17"/>
      <c r="J8" s="18"/>
    </row>
    <row r="9" spans="2:29" x14ac:dyDescent="0.25">
      <c r="B9" s="7">
        <v>46148</v>
      </c>
      <c r="C9" s="8">
        <v>90</v>
      </c>
      <c r="D9" s="9"/>
      <c r="E9" s="10">
        <v>25</v>
      </c>
      <c r="F9" s="33">
        <f t="shared" si="0"/>
        <v>2250</v>
      </c>
      <c r="G9" s="15"/>
      <c r="H9" s="16"/>
      <c r="I9" s="17"/>
      <c r="J9" s="18"/>
    </row>
    <row r="10" spans="2:29" x14ac:dyDescent="0.25">
      <c r="B10" s="7">
        <v>46149</v>
      </c>
      <c r="C10" s="8">
        <v>89.5</v>
      </c>
      <c r="D10" s="9"/>
      <c r="E10" s="10">
        <v>25</v>
      </c>
      <c r="F10" s="33">
        <f t="shared" si="0"/>
        <v>2237.5</v>
      </c>
      <c r="G10" s="244"/>
      <c r="H10" s="16"/>
      <c r="I10" s="17"/>
      <c r="J10" s="241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257"/>
      <c r="H11" s="16"/>
      <c r="I11" s="17"/>
      <c r="J11" s="252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259"/>
      <c r="H12" s="16"/>
      <c r="I12" s="17"/>
      <c r="J12" s="25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463.5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-10964.315481500014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11587.5</v>
      </c>
      <c r="L36" s="31">
        <f>J36-J4-J5-J6</f>
        <v>11460.153375</v>
      </c>
    </row>
    <row r="37" spans="2:12" x14ac:dyDescent="0.25">
      <c r="B37" s="26" t="s">
        <v>14</v>
      </c>
      <c r="C37" s="30">
        <f>C35</f>
        <v>463.5</v>
      </c>
      <c r="D37" s="9">
        <f>D35/1.03</f>
        <v>0</v>
      </c>
      <c r="E37" s="10"/>
      <c r="F37" s="33">
        <f>SUM(F4:F36)</f>
        <v>11587.5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22551.815481500016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71079-DDB1-4E6A-8E3E-4CA3362D1731}">
  <dimension ref="B1:AC43"/>
  <sheetViews>
    <sheetView zoomScale="85" zoomScaleNormal="85" workbookViewId="0">
      <selection activeCell="Y8" sqref="Y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9" t="s">
        <v>33</v>
      </c>
      <c r="C2" s="300"/>
      <c r="D2" s="300"/>
      <c r="E2" s="300"/>
      <c r="F2" s="300"/>
      <c r="G2" s="300"/>
      <c r="H2" s="300"/>
      <c r="I2" s="300"/>
      <c r="J2" s="30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-22551.815481500016</v>
      </c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244"/>
      <c r="H10" s="16"/>
      <c r="I10" s="17"/>
      <c r="J10" s="241"/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257"/>
      <c r="H11" s="16"/>
      <c r="I11" s="17"/>
      <c r="J11" s="252"/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259"/>
      <c r="H12" s="16"/>
      <c r="I12" s="17"/>
      <c r="J12" s="258"/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02" t="s">
        <v>11</v>
      </c>
      <c r="I35" s="302"/>
      <c r="J35" s="25">
        <f>SUM(J4:J34)</f>
        <v>-22551.815481500016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3" t="s">
        <v>13</v>
      </c>
      <c r="I36" s="30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4" t="s">
        <v>16</v>
      </c>
      <c r="C39" s="305"/>
      <c r="D39" s="27"/>
      <c r="E39" s="37"/>
      <c r="F39" s="38"/>
      <c r="G39" s="28"/>
      <c r="H39" s="306" t="s">
        <v>17</v>
      </c>
      <c r="I39" s="306"/>
      <c r="J39" s="29">
        <f>J36+J37+J38-J35</f>
        <v>22551.815481500016</v>
      </c>
    </row>
    <row r="40" spans="2:12" ht="15.75" thickBot="1" x14ac:dyDescent="0.3">
      <c r="B40" s="296"/>
      <c r="C40" s="297"/>
      <c r="D40" s="297"/>
      <c r="E40" s="297"/>
      <c r="F40" s="297"/>
      <c r="G40" s="297"/>
      <c r="H40" s="297"/>
      <c r="I40" s="297"/>
      <c r="J40" s="298"/>
    </row>
    <row r="41" spans="2:12" ht="15.75" thickBot="1" x14ac:dyDescent="0.3">
      <c r="B41" s="296"/>
      <c r="C41" s="297"/>
      <c r="D41" s="297"/>
      <c r="E41" s="297"/>
      <c r="F41" s="297"/>
      <c r="G41" s="297"/>
      <c r="H41" s="297"/>
      <c r="I41" s="297"/>
      <c r="J41" s="29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6</vt:i4>
      </vt:variant>
    </vt:vector>
  </HeadingPairs>
  <TitlesOfParts>
    <vt:vector size="26" baseType="lpstr">
      <vt:lpstr>KASIM 2024</vt:lpstr>
      <vt:lpstr>ARALIK 2024 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 '!Yazdırma_Alanı</vt:lpstr>
      <vt:lpstr>'EYLÜL 2025'!Yazdırma_Alanı</vt:lpstr>
      <vt:lpstr>'NİSAN 2026'!Yazdırma_Alanı</vt:lpstr>
      <vt:lpstr>'OCAK 2025'!Yazdırma_Alanı</vt:lpstr>
      <vt:lpstr>'OCAK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2026-05-05T06:14:09Z</cp:lastPrinted>
  <dcterms:created xsi:type="dcterms:W3CDTF">2015-06-05T18:19:34Z</dcterms:created>
  <dcterms:modified xsi:type="dcterms:W3CDTF">2026-05-09T14:26:10Z</dcterms:modified>
</cp:coreProperties>
</file>